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108" windowWidth="15252" windowHeight="12480" tabRatio="817"/>
  </bookViews>
  <sheets>
    <sheet name="РФФПМР(ГО)2024" sheetId="128" r:id="rId1"/>
    <sheet name="ИНП2024" sheetId="61" r:id="rId2"/>
    <sheet name="ИБР2024" sheetId="94" r:id="rId3"/>
    <sheet name="РФФПМР(ГО)2025" sheetId="116" r:id="rId4"/>
    <sheet name="ИНП2025" sheetId="118" r:id="rId5"/>
    <sheet name="ИБР2025" sheetId="125" r:id="rId6"/>
    <sheet name="РФФПМР(ГО)2026 " sheetId="130" r:id="rId7"/>
    <sheet name="ИНП2026" sheetId="122" r:id="rId8"/>
    <sheet name="ИБР2026" sheetId="123" r:id="rId9"/>
    <sheet name="Протокол" sheetId="131" r:id="rId10"/>
  </sheets>
  <definedNames>
    <definedName name="_xlnm._FilterDatabase" localSheetId="2" hidden="1">ИБР2024!$A$8:$BS$41</definedName>
    <definedName name="_xlnm.Print_Titles" localSheetId="2">ИБР2024!$A:$B</definedName>
    <definedName name="_xlnm.Print_Titles" localSheetId="5">ИБР2025!$A:$B</definedName>
    <definedName name="_xlnm.Print_Titles" localSheetId="8">ИБР2026!$A:$B</definedName>
    <definedName name="_xlnm.Print_Titles" localSheetId="1">ИНП2024!$A:$B,ИНП2024!$3:$8</definedName>
    <definedName name="_xlnm.Print_Titles" localSheetId="4">ИНП2025!$A:$B,ИНП2025!$3:$8</definedName>
    <definedName name="_xlnm.Print_Titles" localSheetId="7">ИНП2026!$A:$B,ИНП2026!$3:$8</definedName>
    <definedName name="_xlnm.Print_Titles" localSheetId="0">'РФФПМР(ГО)2024'!$A:$B</definedName>
    <definedName name="_xlnm.Print_Titles" localSheetId="3">'РФФПМР(ГО)2025'!$A:$B</definedName>
    <definedName name="_xlnm.Print_Titles" localSheetId="6">'РФФПМР(ГО)2026 '!$A:$B</definedName>
    <definedName name="_xlnm.Print_Area" localSheetId="2">ИБР2024!$A$1:$BS$41</definedName>
    <definedName name="_xlnm.Print_Area" localSheetId="5">ИБР2025!$A$1:$BS$41</definedName>
    <definedName name="_xlnm.Print_Area" localSheetId="8">ИБР2026!$A$1:$BS$41</definedName>
    <definedName name="_xlnm.Print_Area" localSheetId="1">ИНП2024!$A$1:$AB$41</definedName>
    <definedName name="_xlnm.Print_Area" localSheetId="4">ИНП2025!$A$1:$AB$41</definedName>
    <definedName name="_xlnm.Print_Area" localSheetId="7">ИНП2026!$A$1:$AB$41</definedName>
    <definedName name="_xlnm.Print_Area" localSheetId="0">'РФФПМР(ГО)2024'!$A$1:$AL$42</definedName>
    <definedName name="_xlnm.Print_Area" localSheetId="3">'РФФПМР(ГО)2025'!$A$1:$AH$43</definedName>
    <definedName name="_xlnm.Print_Area" localSheetId="6">'РФФПМР(ГО)2026 '!$A$1:$AF$43</definedName>
  </definedNames>
  <calcPr calcId="145621" calcMode="manual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D8" i="130" l="1"/>
  <c r="E8" i="130" s="1"/>
  <c r="F8" i="130" s="1"/>
  <c r="G8" i="130" s="1"/>
  <c r="H8" i="130" s="1"/>
  <c r="I8" i="130" s="1"/>
  <c r="J8" i="130" s="1"/>
  <c r="K8" i="130" s="1"/>
  <c r="L8" i="130" s="1"/>
  <c r="M8" i="130" s="1"/>
  <c r="N8" i="130" s="1"/>
  <c r="O8" i="130" s="1"/>
  <c r="P8" i="130" s="1"/>
  <c r="Q8" i="130" s="1"/>
  <c r="R8" i="130" s="1"/>
  <c r="S8" i="130" s="1"/>
  <c r="T8" i="130" s="1"/>
  <c r="U8" i="130" s="1"/>
  <c r="V8" i="130" s="1"/>
  <c r="W8" i="130" s="1"/>
  <c r="X8" i="130" s="1"/>
  <c r="Y8" i="130" s="1"/>
  <c r="Z8" i="130" s="1"/>
  <c r="AA8" i="130" s="1"/>
  <c r="AB8" i="130" s="1"/>
  <c r="AC8" i="130" s="1"/>
  <c r="AD8" i="130" s="1"/>
  <c r="AE8" i="130" s="1"/>
  <c r="AF8" i="130" s="1"/>
</calcChain>
</file>

<file path=xl/sharedStrings.xml><?xml version="1.0" encoding="utf-8"?>
<sst xmlns="http://schemas.openxmlformats.org/spreadsheetml/2006/main" count="1075" uniqueCount="251">
  <si>
    <t>№ п/п</t>
  </si>
  <si>
    <t>Индекс налогового потенциала (ИНП)</t>
  </si>
  <si>
    <t>14</t>
  </si>
  <si>
    <t>23</t>
  </si>
  <si>
    <t>24</t>
  </si>
  <si>
    <t>27</t>
  </si>
  <si>
    <t>31</t>
  </si>
  <si>
    <t>17</t>
  </si>
  <si>
    <t>19</t>
  </si>
  <si>
    <t>22</t>
  </si>
  <si>
    <t>12</t>
  </si>
  <si>
    <t>10</t>
  </si>
  <si>
    <t>25</t>
  </si>
  <si>
    <t>15</t>
  </si>
  <si>
    <t>11</t>
  </si>
  <si>
    <t>16</t>
  </si>
  <si>
    <t>13</t>
  </si>
  <si>
    <t>18</t>
  </si>
  <si>
    <t>26</t>
  </si>
  <si>
    <t>29</t>
  </si>
  <si>
    <t>20</t>
  </si>
  <si>
    <t>21</t>
  </si>
  <si>
    <t>30</t>
  </si>
  <si>
    <t>28</t>
  </si>
  <si>
    <t>Налог на доходы физических лиц</t>
  </si>
  <si>
    <t>-</t>
  </si>
  <si>
    <t>ИТОГ</t>
  </si>
  <si>
    <t>Общая сумма расходов в расчете на 1 жителя</t>
  </si>
  <si>
    <t>ИНДЕКС НАЛОГОВОГО ПОТЕНЦИАЛА (ИНП)</t>
  </si>
  <si>
    <t>Норматив отчислений в местный бюджет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</si>
  <si>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</si>
  <si>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</si>
  <si>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</si>
  <si>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</si>
  <si>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</si>
  <si>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Налоговый потенциал в расчете на 1 жителя</t>
  </si>
  <si>
    <t>%</t>
  </si>
  <si>
    <t xml:space="preserve"> - 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</si>
  <si>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</si>
  <si>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</si>
  <si>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Нормативные расходы на дошкольные образовательные организации, тыс.рублей</t>
  </si>
  <si>
    <t>Нормативные расходы на общеобразовательные организации, тыс.рублей</t>
  </si>
  <si>
    <t>Нормативные расходы на музыкальные, художественные школы и школы искусств, тыс.рублей</t>
  </si>
  <si>
    <t xml:space="preserve"> 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</si>
  <si>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</si>
  <si>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</si>
  <si>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</si>
  <si>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</si>
  <si>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</si>
  <si>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</si>
  <si>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</si>
  <si>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</si>
  <si>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</si>
  <si>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</si>
  <si>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</si>
  <si>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ФОТ городских поселений</t>
  </si>
  <si>
    <t>Прогноз ФОТ сельских поселений</t>
  </si>
  <si>
    <t>Норматив отчислений в местный бюджет для городского округа</t>
  </si>
  <si>
    <t>Норматив отчислений в местный бюджет для городских поселений</t>
  </si>
  <si>
    <t>Норматив отчислений в местный бюджет для сельских поселений</t>
  </si>
  <si>
    <t>Прогноз фонда оплаты труда</t>
  </si>
  <si>
    <t>const</t>
  </si>
  <si>
    <t>Прогноз налоговой базы городских поселений</t>
  </si>
  <si>
    <t>Прогноз налоговой базы сельских поселений</t>
  </si>
  <si>
    <t>Ставка налога</t>
  </si>
  <si>
    <t>Прогноз налоговой базы</t>
  </si>
  <si>
    <t>ИНДЕКС БЮДЖЕТНЫХ РАСХОДОВ (ИБР)</t>
  </si>
  <si>
    <t>стат</t>
  </si>
  <si>
    <t>№ столбца &amp; формула</t>
  </si>
  <si>
    <t>Нормативные расходы на содержание хозяйственно-эсплуатационных групп по обслуживанию общеобразовательных организаций, тыс.рублей</t>
  </si>
  <si>
    <t>Нормативные расходы на финансовое обеспечение деятельности органов местного самоуправления, тыс.рублей</t>
  </si>
  <si>
    <t>Плановый пробег по муниципальным маршрутам по регулируемым тарифам, тыс. км</t>
  </si>
  <si>
    <t>Нормативные расходы на питание школьников</t>
  </si>
  <si>
    <t>Количество окон для приема посетителей МФЦ, шт. (норматив 1 окно на 5,0 тыс.чел., но не менее 5 окон)</t>
  </si>
  <si>
    <t>Количество школьных автобусов, оборудованных системой ГЛОНАСС, шт.</t>
  </si>
  <si>
    <t>Налог, взимаемый в связи с применением патентной системы налогообложения</t>
  </si>
  <si>
    <t>Численность обучающихся в  общеобразовательных организациях, чел.</t>
  </si>
  <si>
    <t>Численность детей дошкольного возраста общеобразовательных организаций, чел.</t>
  </si>
  <si>
    <t>Численность обучающихся в общеобразовательных организациях из малообеспеченных и многодетных семей, чел.</t>
  </si>
  <si>
    <t xml:space="preserve"> Норматив расходов на 1 воспитанника образовательных организаций, реализующих основную программу дошкольного образования, (без учета расходов на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организациях), тыс.рублей</t>
  </si>
  <si>
    <t>Норматив расходов на одного обучающегося в общеобразовательных организациях (без учета расходов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в части реализации государственного стандарта общего образования), тыс.рублей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</si>
  <si>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в части реализации государственного стандарта общего образования, тыс.рублей</t>
  </si>
  <si>
    <t>Коэффициент расходов на внешкольное образование (% от расходов на обшеобр. школы)</t>
  </si>
  <si>
    <t>Норматив расходов на содержание одного школьного автобуса, оборудованного системой ГЛОНАСС, тыс. рублей</t>
  </si>
  <si>
    <t>Норматив расходов на дополнительное финансирование мероприятий по организации питания школьников в общеобразовательных организациях, тыс. рублей</t>
  </si>
  <si>
    <t>Норматив расходов на дополнительное финансирование мероприятий по организации питания школьников в общеобразовательных организациях муниципальных образований из малообеспеченных и многодетных семей, тыс. рублей</t>
  </si>
  <si>
    <t>Норматив расходов на содержание одной штатной единицы хозперсонала по обслуживанию муниципальных общеобразовательных организаций, тыс. рублей</t>
  </si>
  <si>
    <t>Численность учащихся музыкальных, художественных школ и школ искусств, чел.</t>
  </si>
  <si>
    <t xml:space="preserve">  Норматив расходов на одного учащегося музыкальных, художественных школ и школ искусств , тыс.рублей</t>
  </si>
  <si>
    <t>Норматив расходов на финансовое обеспечение деятельности органов местного самоуправления, тыс.рублей</t>
  </si>
  <si>
    <t>Норматив расходов на финансовое обеспечение деятельности органов местного самоуправления поселения, являющегося административным центром муниципального района, тыс.рублей</t>
  </si>
  <si>
    <t>Нормативные расходы на организацию отдыха детей в каникулярное время, тыс.рублей</t>
  </si>
  <si>
    <t>Норматив расходов на организацию отдыха детей в каникулярное время на одного участника лагерей с дневным пребыванием на базе учреждений образования, тыс.рублей</t>
  </si>
  <si>
    <t>Норматив расходов на создание условий для обеспечения услугами по организации досуга и услугами организаций культуры, организацию библиотечного обслуживания, тыс.рублей</t>
  </si>
  <si>
    <t>Нормативные расходы на создание условий для обеспечения услугами по организации досуга и услугами организаций культуры, организацию библиотечного обслуживания, тыс.рублей</t>
  </si>
  <si>
    <t>Норматив расходов на организацию проведения официальных физкультурно-оздоровительных и спортивных мероприятий, тыс.рублей</t>
  </si>
  <si>
    <t>Норматив расходов на содержание и организацию работы спортивных сооружений, тыс.рублей</t>
  </si>
  <si>
    <t>Нормативные расходы на обеспечение условий для развития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мероприятий, тыс.рублей</t>
  </si>
  <si>
    <t>Норматив расходов на организацию и осуществление мероприятий по работе с детьми и молодежью, тыс.рублей</t>
  </si>
  <si>
    <t>Нормативные расходы на на организацию и осуществление мероприятий по работе с детьми и молодежью, тыс.рублей</t>
  </si>
  <si>
    <t>Норматив расходов на организацию мероприятий по охране окружающей среды, тыс.рублей</t>
  </si>
  <si>
    <t>Нормативные расходы на организацию мероприятий по охране окружающей среды, тыс.рублей</t>
  </si>
  <si>
    <t>Норматив расходов на создание условий для развития сельхозпроизводства и расширения рынка сельхозпродукции, сырья и продовольствия, тыс.рублей</t>
  </si>
  <si>
    <t>Нормативные расходы на создание условий для развития сельхозпроизводства и расширения рынка сельхозпродукции, сырья и продовольствия, тыс.рублей</t>
  </si>
  <si>
    <t>Норматив расходов на организацию и осуществление мероприятий по мобилизационной подготовке муниципальных организаций и учреждений, тыс.рублей</t>
  </si>
  <si>
    <t>Численность муниципальных организаций и учреждений, шт.</t>
  </si>
  <si>
    <t>Нормативные расходы на организацию и осуществление мероприятий по мобилизационной подготовке муниципальных организаций и учреждений, тыс.рублей</t>
  </si>
  <si>
    <t>Норматив расходов на участие в предупреждении и ликвидации последствий чрезвычайных ситуаций, тыс.рублей</t>
  </si>
  <si>
    <t>Нормативные расходы для участия в предупреждении и ликвидации последствий чрезвычайных ситуаций, тыс.рублей</t>
  </si>
  <si>
    <t>Норматив расходов на осуществление мероприятий по обеспечению безопасности людей на водных объектах, охране их жизни и здоровья, тыс.рублей</t>
  </si>
  <si>
    <t>Нормативные расходы на осуществление мероприятий по обеспечению безопасности людей на водных объектах, охране их жизни и здоровья, тыс.рублей</t>
  </si>
  <si>
    <t>Нормативные расходы на финансовое обеспечение деятельности МФЦ, тыс.рублей</t>
  </si>
  <si>
    <t>Норматив расходов на финансовое обеспечение единой дежурно-диспетчерской службы с учетом содержания и эксплуатации муниципального сегмента Системы-112, тыс.рублей</t>
  </si>
  <si>
    <t>Нормативные расходы на финансовое обеспечение единой дежурно-диспетчерской службы с учетом содержания и эксплуатации муниципального сегмента Системы-112, тыс.рублей</t>
  </si>
  <si>
    <t>Норматив расходов на создание, содержание и организацию деятельности аварийно-спасательных служб и (или) аварийно-спасательных формирований на территории муниципальных образований, тыс.рублей</t>
  </si>
  <si>
    <t>Нормативные расходы на создание, содержание и организацию деятельности аварийно-спасательных служб и (или) аварийно-спасательных формирований на территории муниципальных образований, тыс.рублей</t>
  </si>
  <si>
    <t>Норматив расходов на организацию транспортного обслуживания населения по муниципальным маршрутам регулярных перевозок по регулируемым тарифам, рублей</t>
  </si>
  <si>
    <t>Нормативные расходы на организацию транспортного обслуживания населения по муниципальным маршрутам регулярных перевозок по регулируемым тарифам, тыс.рублей</t>
  </si>
  <si>
    <t>Численность детей, посещающих дошкольные образовательные организации, чел.</t>
  </si>
  <si>
    <t>Количество штатных единиц в хозяйственно-эксплуатационных группах по обслуживанию муниципальных образовательных организаций, шт.ед.</t>
  </si>
  <si>
    <t>Численность постоянного населения поселения, являющегося административным центром муниципального района, чел.</t>
  </si>
  <si>
    <t>Нормативные расходы на содержание школьных автобусов, оборудованных системой ГЛОНАСС, тыс. рублей</t>
  </si>
  <si>
    <t xml:space="preserve">Новозыбковский городской округ </t>
  </si>
  <si>
    <t xml:space="preserve">Сельцовский городской округ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</si>
  <si>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</si>
  <si>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</si>
  <si>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</si>
  <si>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</si>
  <si>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</si>
  <si>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</si>
  <si>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</si>
  <si>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</si>
  <si>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</si>
  <si>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</si>
  <si>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</si>
  <si>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</si>
  <si>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</si>
  <si>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</si>
  <si>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</si>
  <si>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</si>
  <si>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</si>
  <si>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</si>
  <si>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</si>
  <si>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</si>
  <si>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</si>
  <si>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</si>
  <si>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</si>
  <si>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</si>
  <si>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Наименование и статус муниципального образования Брянской области / показатель</t>
  </si>
  <si>
    <t>Городской округ город Брянск</t>
  </si>
  <si>
    <t>Городской округ город Клинцы</t>
  </si>
  <si>
    <t xml:space="preserve">Городской округ город Фокино </t>
  </si>
  <si>
    <t>Часть средств на выравнивание бюджетной обеспеченности, заменяемая дополнительным нормативом отчислений от НДФЛ по патенту</t>
  </si>
  <si>
    <t>Дополнительный   норматив отчислений от НДФЛ по патенту в закон об областном бюджете</t>
  </si>
  <si>
    <t>Часть средств на выравнивание бюджетной обеспеченности, заменяемая дополнительным нормативом отчислений от НДФЛ, включая НДФЛ по патенту</t>
  </si>
  <si>
    <t xml:space="preserve">
Часть средств на выравнивание бюджетной обеспеченности, заменяемая дополнительным нормативом отчислений от НДФЛ, за исключением НДФЛ по патенту </t>
  </si>
  <si>
    <t>Расчетные дополнительные нормативы отчислений от НДФЛ, за исключением НДФЛ по патенту, в закон об областном бюджете</t>
  </si>
  <si>
    <t>Максимально возможная сумма НДФЛ, за исключением НДФЛ по патенту, по дополнительным нормативам отчислений</t>
  </si>
  <si>
    <t>Контингент НДФЛ, за исключением НДФЛ по патенту, использованный в прогнозе областного бюджета [15% по БК РФ]</t>
  </si>
  <si>
    <t>Дополнительный   норматив отчислений от НДФЛ, за исключением НДФЛ по патенту, на 2022 год</t>
  </si>
  <si>
    <t>Жуковский муниципальный округ</t>
  </si>
  <si>
    <t>Стародубский муниципальный округ</t>
  </si>
  <si>
    <t>Прогноз ФОТ муниципального округа, городского округа</t>
  </si>
  <si>
    <t>Норматив отчислений в местный бюджет для муниципального округа, городского округа</t>
  </si>
  <si>
    <t>Прогноз налоговой базы муниципального округа, городского округа</t>
  </si>
  <si>
    <t>Норматив расходов на организацию и осуществление мероприятий по гражданской обороне, защите населения и территории муниципального района (муниципального округа, городского округа) от чрезвычайных ситуаций природного и техногенного характера, тыс.рублей</t>
  </si>
  <si>
    <t>Нормативные расходы на организацию и осуществление мероприятий по гражданской обороне, защите населения и территории муниципального района (муниципального округа, городского округа) от чрезвычайных ситуаций природного и техногенного характера, тыс.рублей</t>
  </si>
  <si>
    <t>Норматив расходов муниципальных районов (муниципальных округов, городских округов) на финансовое обеспечение деятельности МФЦ, тыс.рублей</t>
  </si>
  <si>
    <t>Численность участников лагерей с дневным пребыванием на базе учреждений образования, чел.</t>
  </si>
  <si>
    <t>Расчетный уровень реальной бюджетной обеспеченности (до распределения общего объема дотаций)</t>
  </si>
  <si>
    <t>Первая часть дотаций</t>
  </si>
  <si>
    <t>Вторая часть дотаций</t>
  </si>
  <si>
    <t>Расчетный уровень бюджетной обеспеченности налоговым потенциалом и первой частью дотации</t>
  </si>
  <si>
    <t>Расчетный уровень бюджетной обеспеченности налоговым потенциалом, первой и второй частями дотаций</t>
  </si>
  <si>
    <t>Расчетный объем нецелевых ресурсов с учетом налогового потенциала, первой и второй частей дотаций</t>
  </si>
  <si>
    <t>Третья часть дотаций</t>
  </si>
  <si>
    <t>ВСЕГО</t>
  </si>
  <si>
    <t>Расчетный уровень бюджетной обеспеченности налоговым потенциалом, первой, второй и третьей частями дотаций</t>
  </si>
  <si>
    <t>Общий объём дотаций</t>
  </si>
  <si>
    <t>Сумма к распределению</t>
  </si>
  <si>
    <t>Нераспределенный резерв (20%)</t>
  </si>
  <si>
    <t>Расчетный объем нецелевых ресурсов с учетом налогового потенциала, первой, второй и третьей частей дотаций</t>
  </si>
  <si>
    <t>Единица измерения: тыс.рублей</t>
  </si>
  <si>
    <t>Контингент НДФЛ с доходов, полученных физическими лицами, являющимися иностранными гражданами, осуществляющими трудовую деятельность на основании патента</t>
  </si>
  <si>
    <t xml:space="preserve">Сумма первой, второй и третьей частей дотаций на выравнивание бюджетной обеспеченности </t>
  </si>
  <si>
    <t xml:space="preserve">Сумма первой и второй частей дотаций на выравнивание бюджетной обеспеченности </t>
  </si>
  <si>
    <t>Прогноз налоговой базы муници-пального округа, городского округа</t>
  </si>
  <si>
    <t>Норматив отчислений в местный бюджет для муници-пального округа, городского округа</t>
  </si>
  <si>
    <t>Распределение общего объема дотаций на выравнивание бюджетной обеспеченности  на 2024 год</t>
  </si>
  <si>
    <t>Объем начислений налога</t>
  </si>
  <si>
    <t>Дополнительный   норматив отчислений от НДФЛ, за исключением НДФЛ по патенту, на 2023 год</t>
  </si>
  <si>
    <t>Дополнительный норматив отчислений от НДФЛ, за исключением НДФЛ по патенту, на 2024 год</t>
  </si>
  <si>
    <t>0,0158/0,0048</t>
  </si>
  <si>
    <t>0,00315/0,00165</t>
  </si>
  <si>
    <t>0,0028/0,02639</t>
  </si>
  <si>
    <t>0,0517/0,0628</t>
  </si>
  <si>
    <t>0,0015/0,0027</t>
  </si>
  <si>
    <t>0,003/0,002</t>
  </si>
  <si>
    <t>0,16/0,14</t>
  </si>
  <si>
    <t>* Расчет произведен в соответствии с Порядком и методикой распределения дотаций на выравнивание бюджетной обеспеченности муниципальных районов (муниципальных округов, городских округов), в том числе порядком расчета и установления заменяющих указанные дотации (или их часть) дополнительных нормативов отчислений от налога на доходы физических лиц в местные бюджеты, утвержденными Приложением 1 к Закону Брянской области «О межбюджетных отношениях в Брянской области» от 02.11.2016 №89-З</t>
  </si>
  <si>
    <t>ИТОГО</t>
  </si>
  <si>
    <t>Нераспределенный 
резерв</t>
  </si>
  <si>
    <t>РАСЧЕТ индекса бюджетных расходов на 2025 год</t>
  </si>
  <si>
    <t>РАСЧЕТ индекса налогового потенциала на 2025 год</t>
  </si>
  <si>
    <t>РАСЧЕТ РАСПРЕДЕЛЕНИЯ ДОТАЦИЙ НА ВЫРАВНИВАНИЕ БЮДЖЕТНОЙ ОБЕСПЕЧЕННОСТИ 
МУНИЦИПАЛЬНЫХ РАЙОНОВ (МУНИЦИПАЛЬНЫХ ОКРУГОВ, ГОРОДСКИХ ОКРУГОВ) НА 2025 ГОД</t>
  </si>
  <si>
    <t>РАСЧЕТ индекса налогового потенциала на 2024 год</t>
  </si>
  <si>
    <t>20,0/3,0</t>
  </si>
  <si>
    <t>Дополнительный   норматив отчислений от НДФЛ, за исключением НДФЛ по патенту, на 2024 год</t>
  </si>
  <si>
    <t>Налоговый потенциал по отдельным налогам НП</t>
  </si>
  <si>
    <t>2022 в бюджете 2022-2024</t>
  </si>
  <si>
    <t>РАСЧЕТ РАСПРЕДЕЛЕНИЯ ДОТАЦИЙ НА ВЫРАВНИВАНИЕ БЮДЖЕТНОЙ ОБЕСПЕЧЕННОСТИ 
МУНИЦИПАЛЬНЫХ РАЙОНОВ (МУНИЦИПАЛЬНЫХ ОКРУГОВ, ГОРОДСКИХ ОКРУГОВ) НА 2024 ГОД</t>
  </si>
  <si>
    <t>2023-2022</t>
  </si>
  <si>
    <t>Сумма дотации на выравнивание бюджетной обеспеченности на 2024 год в закон об областном бюджете</t>
  </si>
  <si>
    <t>Распределение общего объема дотаций на выравнивание бюджетной обеспеченности  на 2025 год</t>
  </si>
  <si>
    <t>Численность постоянного населения на 01.01.2023, чел.</t>
  </si>
  <si>
    <t>Доля налога в оценке ФОТ муниципального округа, городского округа (2023 год)</t>
  </si>
  <si>
    <t>Доля налога в оценке ФОТ городских поселений (2023 год)</t>
  </si>
  <si>
    <t>Доля налога в оценке ФОТ сельских поселений (2023 год)</t>
  </si>
  <si>
    <t>РАСЧЕТ индекса бюджетных расходов на 2024  год</t>
  </si>
  <si>
    <t>ВСЕГО нормативных РАСХОДОВ на 2024 год, тыс. рублей</t>
  </si>
  <si>
    <t>ВСЕГО нормативных РАСХОДОВ на  2025 год, тыс. рублей</t>
  </si>
  <si>
    <t>РАСЧЕТ РАСПРЕДЕЛЕНИЯ ДОТАЦИЙ НА ВЫРАВНИВАНИЕ БЮДЖЕТНОЙ ОБЕСПЕЧЕННОСТИ 
МУНИЦИПАЛЬНЫХ РАЙОНОВ (МУНИЦИПАЛЬНЫХ ОКРУГОВ, ГОРОДСКИХ ОКРУГОВ) НА 2026 ГОД</t>
  </si>
  <si>
    <t>РАСЧЕТ индекса налогового потенциала на 2026 год</t>
  </si>
  <si>
    <t>РАСЧЕТ индекса бюджетных расходов на 2026 год</t>
  </si>
  <si>
    <t>ВСЕГО нормативных РАСХОДОВ на 2026 год, тыс. рублей</t>
  </si>
  <si>
    <t>Коэффициент расходов на реализацию дополнительных образовательных программ спортивной подготовки</t>
  </si>
  <si>
    <t>Норматив расходов на 1 занимающегося в организациях, реализующих дополнительные общеобразовательные программы в области физической культуры и спорта, тыс.рублей</t>
  </si>
  <si>
    <t>Численность занимающихся в организациях, реализующих дополнительные образовательные программы спортивной подготовки, чел.</t>
  </si>
  <si>
    <t>Численность занимающихся в организациях, реализующих дополнительные общеразвивающие программы в области физической культуры и спорта, чел.</t>
  </si>
  <si>
    <t>Нормативные расходы на организации дополнительного образования детей, осуществляющие деятельность в области физической культуры и спорта, тыс.рублей</t>
  </si>
  <si>
    <t>нер резерв</t>
  </si>
  <si>
    <t>Дополнительный   норматив отчислений от НДФЛ, за исключением НДФЛ по патенту, на 2025 год</t>
  </si>
  <si>
    <t>Сумма дотации на выравнивание бюджетной обеспеченности на 2025 год в закон об областном бюджете</t>
  </si>
  <si>
    <t>Дополнительный норматив отчислений от НДФЛ, за исключением НДФЛ по патенту, на 2025 год</t>
  </si>
  <si>
    <t xml:space="preserve">Сумма дотации на выравнивание бюджетной обеспеченности на 2026 год в закон об областном бюджете </t>
  </si>
  <si>
    <t>Распределение общего объема дотаций на выравнивание бюджетной обеспеченности  на 2026 год</t>
  </si>
  <si>
    <t>7,657/10,582</t>
  </si>
  <si>
    <t>1,417/1,957</t>
  </si>
  <si>
    <t>39,890/33,194</t>
  </si>
  <si>
    <t>389,553/471,005/495,796/ 547,734/571,345/622,103</t>
  </si>
  <si>
    <t>5650,632/4932,441 3736,237</t>
  </si>
  <si>
    <t>Сумма дотаций на выравнивание бюджетной обеспеченности 
2023 год</t>
  </si>
  <si>
    <t>Сумма дотаций на выравнивание бюджетной обеспеченности 
2024 год
 (2023-2025)</t>
  </si>
  <si>
    <t>Отклонение
 2024-2023</t>
  </si>
  <si>
    <t>Отклонение 
2024-2024</t>
  </si>
  <si>
    <t>Отклонение допнорматива 2023-2024</t>
  </si>
  <si>
    <t>Дотация 2025 год 
(2023-2025)</t>
  </si>
  <si>
    <t>Отклонение
2025-2025 (23-25)</t>
  </si>
  <si>
    <t>Дотация 2025</t>
  </si>
  <si>
    <t>Отклонение дотаций 2025-2026</t>
  </si>
  <si>
    <t>Дополнительный норматив отчислений от НДФЛ, за исключением НДФЛ по патенту,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</si>
</sst>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-* #,##0\ _₽_-;\-* #,##0\ _₽_-;_-* &quot;-&quot;\ _₽_-;_-@_-"/>
    <numFmt numFmtId="164" formatCode="_-* #,##0.00_р_._-;\-* #,##0.00_р_._-;_-* &quot;-&quot;??_р_._-;_-@_-"/>
    <numFmt numFmtId="165" formatCode="0.000"/>
    <numFmt numFmtId="166" formatCode="0.0000"/>
    <numFmt numFmtId="167" formatCode="0.0%"/>
    <numFmt numFmtId="168" formatCode="#,##0_ ;[Red]\-#,##0\ "/>
    <numFmt numFmtId="169" formatCode="#,##0.0_ ;[Red]\-#,##0.0\ "/>
    <numFmt numFmtId="170" formatCode="#,##0.000_ ;[Red]\-#,##0.000\ "/>
    <numFmt numFmtId="171" formatCode="#,##0.0000_ ;[Red]\-#,##0.0000\ "/>
    <numFmt numFmtId="172" formatCode="#,##0.00000_ ;[Red]\-#,##0.00000\ "/>
    <numFmt numFmtId="173" formatCode="#,##0.0"/>
    <numFmt numFmtId="174" formatCode="_-* #,##0_р_._-;\-* #,##0_р_._-;_-* &quot;-&quot;??_р_._-;_-@_-"/>
    <numFmt numFmtId="175" formatCode="#,##0.00_ ;[Red]\-#,##0.00\ "/>
    <numFmt numFmtId="176" formatCode="0.0"/>
    <numFmt numFmtId="177" formatCode="#,##0.000"/>
    <numFmt numFmtId="178" formatCode="0.000%"/>
    <numFmt numFmtId="179" formatCode="0.000000000"/>
    <numFmt numFmtId="180" formatCode="#,##0.0000000"/>
    <numFmt numFmtId="181" formatCode="#,##0.0000"/>
    <numFmt numFmtId="182" formatCode="0.0000%"/>
    <numFmt numFmtId="183" formatCode="0.000000%"/>
    <numFmt numFmtId="184" formatCode="0.000000"/>
  </numFmts>
  <fonts count="117" x14ac:knownFonts="1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i/>
      <sz val="13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sz val="9"/>
      <name val="Times New Roman Cyr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2"/>
      <color theme="1"/>
      <name val="Times New Roman Cyr"/>
      <charset val="204"/>
    </font>
    <font>
      <sz val="12"/>
      <name val="Times New Roman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010000"/>
      <name val="Times New Roman Cyr"/>
      <charset val="204"/>
    </font>
    <font>
      <sz val="12"/>
      <color theme="1"/>
      <name val="Times New Roman Cyr"/>
      <family val="1"/>
      <charset val="204"/>
    </font>
    <font>
      <b/>
      <sz val="10"/>
      <color rgb="FFFF0000"/>
      <name val="Times New Roman Cyr"/>
      <charset val="204"/>
    </font>
    <font>
      <b/>
      <sz val="13"/>
      <color rgb="FFFF0000"/>
      <name val="Times New Roman Cyr"/>
      <charset val="204"/>
    </font>
    <font>
      <sz val="10"/>
      <color rgb="FFFF0000"/>
      <name val="Times New Roman Cyr"/>
      <charset val="204"/>
    </font>
    <font>
      <sz val="14"/>
      <color rgb="FFFF0000"/>
      <name val="Times New Roman Cyr"/>
      <charset val="204"/>
    </font>
    <font>
      <b/>
      <sz val="18"/>
      <color rgb="FFFF0000"/>
      <name val="Times New Roman Cyr"/>
      <charset val="204"/>
    </font>
    <font>
      <b/>
      <sz val="12"/>
      <color rgb="FFFF0000"/>
      <name val="Times New Roman Cyr"/>
      <charset val="204"/>
    </font>
    <font>
      <sz val="10"/>
      <name val="Arial Cyr"/>
      <charset val="204"/>
    </font>
    <font>
      <i/>
      <sz val="9"/>
      <color indexed="56"/>
      <name val="Times New Roman Cyr"/>
      <charset val="204"/>
    </font>
    <font>
      <i/>
      <sz val="13"/>
      <name val="Times New Roman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rgb="FFFF0000"/>
      <name val="Times New Roman Cyr"/>
      <charset val="204"/>
    </font>
    <font>
      <b/>
      <sz val="9"/>
      <color rgb="FFFF0000"/>
      <name val="Times New Roman CYR"/>
      <charset val="204"/>
    </font>
    <font>
      <sz val="11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  <family val="2"/>
    </font>
    <font>
      <sz val="8"/>
      <color rgb="FF000000"/>
      <name val="Arial Cyr"/>
    </font>
    <font>
      <b/>
      <sz val="14"/>
      <color rgb="FF000000"/>
      <name val="Arial Cyr"/>
      <family val="2"/>
    </font>
    <font>
      <b/>
      <sz val="14"/>
      <color rgb="FF000000"/>
      <name val="Arial Cyr"/>
    </font>
    <font>
      <sz val="10"/>
      <color rgb="FFFFFFFF"/>
      <name val="Arial Cyr"/>
      <family val="2"/>
    </font>
    <font>
      <sz val="10"/>
      <color rgb="FFFFFFFF"/>
      <name val="Arial Cy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b/>
      <sz val="10"/>
      <color theme="1"/>
      <name val="Times New Roman Cyr"/>
      <charset val="204"/>
    </font>
    <font>
      <sz val="10"/>
      <color theme="1"/>
      <name val="Arial"/>
    </font>
    <font>
      <sz val="13"/>
      <color rgb="FFFF0000"/>
      <name val="Times New Roman Cyr"/>
      <charset val="204"/>
    </font>
    <font>
      <b/>
      <sz val="13"/>
      <color rgb="FFFF0000"/>
      <name val="Garamond"/>
      <family val="1"/>
      <charset val="204"/>
    </font>
    <font>
      <b/>
      <sz val="8.5"/>
      <name val="Times New Roman CYR"/>
      <charset val="204"/>
    </font>
    <font>
      <i/>
      <sz val="12"/>
      <name val="Times New Roman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9F3FB"/>
        <bgColor rgb="FF000000"/>
      </patternFill>
    </fill>
    <fill>
      <patternFill patternType="solid">
        <fgColor rgb="FFEBFCE4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63">
    <xf numFmtId="0" fontId="0" fillId="0" borderId="0"/>
    <xf numFmtId="49" fontId="28" fillId="0" borderId="1" applyNumberFormat="0">
      <alignment horizontal="center" vertical="center" wrapText="1"/>
    </xf>
    <xf numFmtId="0" fontId="9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9" fillId="0" borderId="0"/>
    <xf numFmtId="9" fontId="59" fillId="0" borderId="0" applyFont="0" applyFill="0" applyBorder="0" applyAlignment="0" applyProtection="0"/>
    <xf numFmtId="0" fontId="6" fillId="0" borderId="0"/>
    <xf numFmtId="0" fontId="62" fillId="0" borderId="0" applyNumberFormat="0" applyFill="0" applyBorder="0" applyAlignment="0" applyProtection="0"/>
    <xf numFmtId="0" fontId="63" fillId="0" borderId="11" applyNumberFormat="0" applyFill="0" applyAlignment="0" applyProtection="0"/>
    <xf numFmtId="0" fontId="64" fillId="0" borderId="12" applyNumberFormat="0" applyFill="0" applyAlignment="0" applyProtection="0"/>
    <xf numFmtId="0" fontId="65" fillId="0" borderId="13" applyNumberFormat="0" applyFill="0" applyAlignment="0" applyProtection="0"/>
    <xf numFmtId="0" fontId="65" fillId="0" borderId="0" applyNumberFormat="0" applyFill="0" applyBorder="0" applyAlignment="0" applyProtection="0"/>
    <xf numFmtId="0" fontId="66" fillId="9" borderId="0" applyNumberFormat="0" applyBorder="0" applyAlignment="0" applyProtection="0"/>
    <xf numFmtId="0" fontId="67" fillId="10" borderId="0" applyNumberFormat="0" applyBorder="0" applyAlignment="0" applyProtection="0"/>
    <xf numFmtId="0" fontId="68" fillId="11" borderId="0" applyNumberFormat="0" applyBorder="0" applyAlignment="0" applyProtection="0"/>
    <xf numFmtId="0" fontId="69" fillId="12" borderId="14" applyNumberFormat="0" applyAlignment="0" applyProtection="0"/>
    <xf numFmtId="0" fontId="70" fillId="13" borderId="15" applyNumberFormat="0" applyAlignment="0" applyProtection="0"/>
    <xf numFmtId="0" fontId="71" fillId="13" borderId="14" applyNumberFormat="0" applyAlignment="0" applyProtection="0"/>
    <xf numFmtId="0" fontId="72" fillId="0" borderId="16" applyNumberFormat="0" applyFill="0" applyAlignment="0" applyProtection="0"/>
    <xf numFmtId="0" fontId="73" fillId="14" borderId="17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9" applyNumberFormat="0" applyFill="0" applyAlignment="0" applyProtection="0"/>
    <xf numFmtId="0" fontId="77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77" fillId="39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41" fontId="7" fillId="0" borderId="0" applyFont="0" applyFill="0" applyBorder="0" applyAlignment="0" applyProtection="0"/>
    <xf numFmtId="0" fontId="59" fillId="0" borderId="0"/>
    <xf numFmtId="0" fontId="97" fillId="0" borderId="0"/>
    <xf numFmtId="0" fontId="97" fillId="0" borderId="0"/>
    <xf numFmtId="0" fontId="98" fillId="0" borderId="0"/>
    <xf numFmtId="0" fontId="99" fillId="0" borderId="0"/>
    <xf numFmtId="0" fontId="98" fillId="0" borderId="0"/>
    <xf numFmtId="0" fontId="99" fillId="0" borderId="0"/>
    <xf numFmtId="0" fontId="97" fillId="0" borderId="0"/>
    <xf numFmtId="0" fontId="98" fillId="56" borderId="0"/>
    <xf numFmtId="0" fontId="99" fillId="56" borderId="0"/>
    <xf numFmtId="49" fontId="100" fillId="56" borderId="0">
      <alignment shrinkToFit="1"/>
    </xf>
    <xf numFmtId="49" fontId="101" fillId="56" borderId="0">
      <alignment shrinkToFit="1"/>
    </xf>
    <xf numFmtId="0" fontId="98" fillId="0" borderId="0">
      <alignment horizontal="left" wrapText="1"/>
    </xf>
    <xf numFmtId="0" fontId="99" fillId="0" borderId="0">
      <alignment horizontal="left" wrapText="1"/>
    </xf>
    <xf numFmtId="0" fontId="98" fillId="0" borderId="0"/>
    <xf numFmtId="0" fontId="99" fillId="0" borderId="0"/>
    <xf numFmtId="49" fontId="100" fillId="0" borderId="0">
      <alignment shrinkToFit="1"/>
    </xf>
    <xf numFmtId="49" fontId="101" fillId="0" borderId="0">
      <alignment shrinkToFit="1"/>
    </xf>
    <xf numFmtId="0" fontId="102" fillId="0" borderId="0">
      <alignment horizontal="center" wrapText="1"/>
    </xf>
    <xf numFmtId="0" fontId="103" fillId="0" borderId="0">
      <alignment horizontal="center" wrapText="1"/>
    </xf>
    <xf numFmtId="0" fontId="98" fillId="0" borderId="0">
      <alignment horizontal="left"/>
    </xf>
    <xf numFmtId="0" fontId="99" fillId="0" borderId="0">
      <alignment horizontal="left"/>
    </xf>
    <xf numFmtId="0" fontId="98" fillId="0" borderId="29">
      <alignment horizontal="right" shrinkToFit="1"/>
    </xf>
    <xf numFmtId="0" fontId="99" fillId="0" borderId="29">
      <alignment horizontal="right" shrinkToFit="1"/>
    </xf>
    <xf numFmtId="0" fontId="98" fillId="0" borderId="0">
      <alignment shrinkToFit="1"/>
    </xf>
    <xf numFmtId="0" fontId="99" fillId="0" borderId="0">
      <alignment shrinkToFit="1"/>
    </xf>
    <xf numFmtId="0" fontId="98" fillId="0" borderId="30">
      <alignment horizontal="center" vertical="center" wrapText="1"/>
    </xf>
    <xf numFmtId="0" fontId="99" fillId="0" borderId="30">
      <alignment horizontal="center" vertical="center" wrapText="1"/>
    </xf>
    <xf numFmtId="0" fontId="98" fillId="0" borderId="31">
      <alignment horizontal="center" vertical="center" wrapText="1"/>
    </xf>
    <xf numFmtId="0" fontId="99" fillId="0" borderId="31">
      <alignment horizontal="center" vertical="center" wrapText="1"/>
    </xf>
    <xf numFmtId="0" fontId="98" fillId="0" borderId="32"/>
    <xf numFmtId="0" fontId="99" fillId="0" borderId="32"/>
    <xf numFmtId="0" fontId="98" fillId="0" borderId="33">
      <alignment horizontal="center" vertical="center" wrapText="1"/>
    </xf>
    <xf numFmtId="0" fontId="99" fillId="0" borderId="33">
      <alignment horizontal="center" vertical="center" wrapText="1"/>
    </xf>
    <xf numFmtId="0" fontId="98" fillId="56" borderId="34"/>
    <xf numFmtId="0" fontId="99" fillId="56" borderId="34"/>
    <xf numFmtId="4" fontId="98" fillId="0" borderId="31">
      <alignment horizontal="right" vertical="top" shrinkToFit="1"/>
    </xf>
    <xf numFmtId="0" fontId="98" fillId="56" borderId="29"/>
    <xf numFmtId="0" fontId="99" fillId="56" borderId="29"/>
    <xf numFmtId="0" fontId="98" fillId="0" borderId="31">
      <alignment vertical="top" wrapText="1"/>
    </xf>
    <xf numFmtId="0" fontId="99" fillId="0" borderId="31">
      <alignment vertical="top" wrapText="1"/>
    </xf>
    <xf numFmtId="4" fontId="98" fillId="0" borderId="31">
      <alignment horizontal="right" vertical="top" shrinkToFit="1"/>
    </xf>
    <xf numFmtId="4" fontId="99" fillId="0" borderId="31">
      <alignment horizontal="right" vertical="top" shrinkToFit="1"/>
    </xf>
    <xf numFmtId="0" fontId="98" fillId="0" borderId="32">
      <alignment vertical="top"/>
    </xf>
    <xf numFmtId="0" fontId="99" fillId="0" borderId="32">
      <alignment vertical="top"/>
    </xf>
    <xf numFmtId="0" fontId="98" fillId="0" borderId="0">
      <alignment vertical="top"/>
    </xf>
    <xf numFmtId="0" fontId="99" fillId="0" borderId="0">
      <alignment vertical="top"/>
    </xf>
    <xf numFmtId="0" fontId="98" fillId="0" borderId="0">
      <alignment horizontal="right" vertical="top" shrinkToFit="1"/>
    </xf>
    <xf numFmtId="0" fontId="99" fillId="0" borderId="0">
      <alignment horizontal="right" vertical="top" shrinkToFit="1"/>
    </xf>
    <xf numFmtId="0" fontId="104" fillId="0" borderId="0"/>
    <xf numFmtId="0" fontId="105" fillId="0" borderId="0"/>
    <xf numFmtId="0" fontId="98" fillId="0" borderId="0">
      <alignment wrapText="1"/>
    </xf>
    <xf numFmtId="0" fontId="99" fillId="0" borderId="0">
      <alignment wrapText="1"/>
    </xf>
    <xf numFmtId="0" fontId="81" fillId="48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81" fillId="45" borderId="0" applyNumberFormat="0" applyBorder="0" applyAlignment="0" applyProtection="0"/>
    <xf numFmtId="0" fontId="81" fillId="46" borderId="0" applyNumberFormat="0" applyBorder="0" applyAlignment="0" applyProtection="0"/>
    <xf numFmtId="0" fontId="81" fillId="51" borderId="0" applyNumberFormat="0" applyBorder="0" applyAlignment="0" applyProtection="0"/>
    <xf numFmtId="0" fontId="82" fillId="44" borderId="20" applyNumberFormat="0" applyAlignment="0" applyProtection="0"/>
    <xf numFmtId="0" fontId="83" fillId="47" borderId="21" applyNumberFormat="0" applyAlignment="0" applyProtection="0"/>
    <xf numFmtId="0" fontId="84" fillId="47" borderId="20" applyNumberFormat="0" applyAlignment="0" applyProtection="0"/>
    <xf numFmtId="0" fontId="85" fillId="0" borderId="22" applyNumberFormat="0" applyFill="0" applyAlignment="0" applyProtection="0"/>
    <xf numFmtId="0" fontId="86" fillId="0" borderId="23" applyNumberFormat="0" applyFill="0" applyAlignment="0" applyProtection="0"/>
    <xf numFmtId="0" fontId="87" fillId="0" borderId="24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25" applyNumberFormat="0" applyFill="0" applyAlignment="0" applyProtection="0"/>
    <xf numFmtId="0" fontId="89" fillId="52" borderId="26" applyNumberFormat="0" applyAlignment="0" applyProtection="0"/>
    <xf numFmtId="0" fontId="90" fillId="0" borderId="0" applyNumberFormat="0" applyFill="0" applyBorder="0" applyAlignment="0" applyProtection="0"/>
    <xf numFmtId="0" fontId="91" fillId="53" borderId="0" applyNumberFormat="0" applyBorder="0" applyAlignment="0" applyProtection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80" fillId="0" borderId="0"/>
    <xf numFmtId="0" fontId="106" fillId="0" borderId="0"/>
    <xf numFmtId="0" fontId="106" fillId="0" borderId="0"/>
    <xf numFmtId="0" fontId="106" fillId="0" borderId="0"/>
    <xf numFmtId="0" fontId="97" fillId="0" borderId="0"/>
    <xf numFmtId="0" fontId="107" fillId="0" borderId="0"/>
    <xf numFmtId="0" fontId="106" fillId="0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59" fillId="54" borderId="0"/>
    <xf numFmtId="0" fontId="92" fillId="42" borderId="0" applyNumberFormat="0" applyBorder="0" applyAlignment="0" applyProtection="0"/>
    <xf numFmtId="0" fontId="93" fillId="0" borderId="0" applyNumberFormat="0" applyFill="0" applyBorder="0" applyAlignment="0" applyProtection="0"/>
    <xf numFmtId="0" fontId="59" fillId="55" borderId="27" applyNumberFormat="0" applyFont="0" applyAlignment="0" applyProtection="0"/>
    <xf numFmtId="0" fontId="94" fillId="0" borderId="28" applyNumberFormat="0" applyFill="0" applyAlignment="0" applyProtection="0"/>
    <xf numFmtId="0" fontId="95" fillId="0" borderId="0" applyNumberFormat="0" applyFill="0" applyBorder="0" applyAlignment="0" applyProtection="0"/>
    <xf numFmtId="0" fontId="96" fillId="43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59" fillId="0" borderId="0"/>
    <xf numFmtId="0" fontId="2" fillId="0" borderId="0"/>
    <xf numFmtId="0" fontId="110" fillId="0" borderId="0" applyNumberFormat="0" applyFill="0" applyBorder="0" applyAlignment="0" applyProtection="0"/>
    <xf numFmtId="0" fontId="2" fillId="0" borderId="0"/>
    <xf numFmtId="0" fontId="109" fillId="0" borderId="0"/>
    <xf numFmtId="0" fontId="108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12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</cellStyleXfs>
  <cellXfs count="407">
    <xf numFmtId="0" fontId="0" fillId="0" borderId="0" xfId="0"/>
    <xf numFmtId="9" fontId="17" fillId="3" borderId="1" xfId="2" applyNumberFormat="1" applyFont="1" applyFill="1" applyBorder="1" applyAlignment="1">
      <alignment horizontal="center" vertical="center" wrapText="1"/>
    </xf>
    <xf numFmtId="9" fontId="17" fillId="3" borderId="3" xfId="2" applyNumberFormat="1" applyFont="1" applyFill="1" applyBorder="1" applyAlignment="1">
      <alignment horizontal="center" vertical="center" wrapText="1"/>
    </xf>
    <xf numFmtId="0" fontId="9" fillId="0" borderId="0" xfId="2" applyAlignment="1">
      <alignment vertical="center"/>
    </xf>
    <xf numFmtId="167" fontId="17" fillId="3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 applyProtection="1">
      <alignment horizontal="center" vertical="center" wrapText="1"/>
      <protection locked="0"/>
    </xf>
    <xf numFmtId="0" fontId="41" fillId="0" borderId="1" xfId="2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vertical="center"/>
    </xf>
    <xf numFmtId="0" fontId="9" fillId="0" borderId="0" xfId="2" applyFont="1" applyAlignment="1">
      <alignment vertical="center"/>
    </xf>
    <xf numFmtId="177" fontId="48" fillId="0" borderId="3" xfId="2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70" fontId="29" fillId="0" borderId="7" xfId="2" applyNumberFormat="1" applyFont="1" applyFill="1" applyBorder="1" applyAlignment="1">
      <alignment vertical="center"/>
    </xf>
    <xf numFmtId="0" fontId="41" fillId="2" borderId="1" xfId="2" applyFont="1" applyFill="1" applyBorder="1" applyAlignment="1">
      <alignment horizontal="center" vertical="center"/>
    </xf>
    <xf numFmtId="0" fontId="49" fillId="2" borderId="1" xfId="2" applyNumberFormat="1" applyFont="1" applyFill="1" applyBorder="1" applyAlignment="1" applyProtection="1">
      <alignment horizontal="center" vertical="center" wrapText="1"/>
      <protection locked="0"/>
    </xf>
    <xf numFmtId="9" fontId="17" fillId="3" borderId="2" xfId="2" applyNumberFormat="1" applyFont="1" applyFill="1" applyBorder="1" applyAlignment="1">
      <alignment horizontal="center" vertical="center" wrapText="1"/>
    </xf>
    <xf numFmtId="177" fontId="48" fillId="4" borderId="3" xfId="2" applyNumberFormat="1" applyFont="1" applyFill="1" applyBorder="1" applyAlignment="1">
      <alignment vertical="center"/>
    </xf>
    <xf numFmtId="0" fontId="41" fillId="4" borderId="1" xfId="2" applyFont="1" applyFill="1" applyBorder="1" applyAlignment="1">
      <alignment horizontal="center" vertical="center"/>
    </xf>
    <xf numFmtId="0" fontId="41" fillId="4" borderId="1" xfId="2" applyFont="1" applyFill="1" applyBorder="1" applyAlignment="1">
      <alignment vertical="center"/>
    </xf>
    <xf numFmtId="0" fontId="9" fillId="4" borderId="0" xfId="2" applyFont="1" applyFill="1" applyAlignment="1">
      <alignment vertical="center"/>
    </xf>
    <xf numFmtId="168" fontId="31" fillId="5" borderId="1" xfId="2" applyNumberFormat="1" applyFont="1" applyFill="1" applyBorder="1" applyAlignment="1">
      <alignment vertical="center" wrapText="1"/>
    </xf>
    <xf numFmtId="0" fontId="18" fillId="0" borderId="0" xfId="2" applyFont="1" applyFill="1" applyAlignment="1">
      <alignment vertical="center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174" fontId="50" fillId="4" borderId="1" xfId="4" applyNumberFormat="1" applyFont="1" applyFill="1" applyBorder="1" applyAlignment="1">
      <alignment horizontal="center" vertical="center" wrapText="1"/>
    </xf>
    <xf numFmtId="0" fontId="9" fillId="0" borderId="0" xfId="2" applyBorder="1" applyAlignment="1">
      <alignment vertical="center"/>
    </xf>
    <xf numFmtId="0" fontId="24" fillId="0" borderId="0" xfId="2" applyFont="1" applyAlignment="1">
      <alignment vertical="center"/>
    </xf>
    <xf numFmtId="22" fontId="9" fillId="0" borderId="0" xfId="2" applyNumberFormat="1" applyBorder="1" applyAlignment="1">
      <alignment horizontal="center" vertical="center"/>
    </xf>
    <xf numFmtId="0" fontId="37" fillId="0" borderId="0" xfId="2" applyFont="1" applyFill="1" applyBorder="1" applyAlignment="1">
      <alignment vertical="center"/>
    </xf>
    <xf numFmtId="0" fontId="37" fillId="0" borderId="0" xfId="2" applyFont="1" applyFill="1" applyBorder="1" applyAlignment="1">
      <alignment horizontal="center" vertical="center"/>
    </xf>
    <xf numFmtId="0" fontId="9" fillId="0" borderId="0" xfId="2" applyFill="1" applyAlignment="1">
      <alignment vertical="center"/>
    </xf>
    <xf numFmtId="0" fontId="57" fillId="0" borderId="0" xfId="2" applyFont="1" applyAlignment="1">
      <alignment horizontal="center" vertical="center"/>
    </xf>
    <xf numFmtId="169" fontId="37" fillId="0" borderId="0" xfId="2" applyNumberFormat="1" applyFont="1" applyFill="1" applyBorder="1" applyAlignment="1">
      <alignment vertical="center"/>
    </xf>
    <xf numFmtId="169" fontId="9" fillId="0" borderId="0" xfId="2" applyNumberFormat="1" applyAlignment="1">
      <alignment vertical="center"/>
    </xf>
    <xf numFmtId="173" fontId="9" fillId="0" borderId="0" xfId="2" applyNumberFormat="1" applyFill="1" applyAlignment="1">
      <alignment vertical="center"/>
    </xf>
    <xf numFmtId="0" fontId="26" fillId="0" borderId="0" xfId="2" applyFont="1" applyBorder="1" applyAlignment="1">
      <alignment vertical="center"/>
    </xf>
    <xf numFmtId="170" fontId="9" fillId="0" borderId="0" xfId="2" applyNumberFormat="1" applyAlignment="1">
      <alignment vertical="center"/>
    </xf>
    <xf numFmtId="168" fontId="9" fillId="0" borderId="0" xfId="2" applyNumberFormat="1" applyAlignment="1">
      <alignment vertical="center"/>
    </xf>
    <xf numFmtId="49" fontId="14" fillId="0" borderId="0" xfId="2" applyNumberFormat="1" applyFont="1" applyFill="1" applyBorder="1" applyAlignment="1">
      <alignment vertical="center" wrapText="1"/>
    </xf>
    <xf numFmtId="49" fontId="14" fillId="0" borderId="0" xfId="2" applyNumberFormat="1" applyFont="1" applyFill="1" applyBorder="1" applyAlignment="1">
      <alignment horizontal="center" vertical="center" wrapText="1"/>
    </xf>
    <xf numFmtId="173" fontId="42" fillId="5" borderId="0" xfId="2" applyNumberFormat="1" applyFont="1" applyFill="1" applyBorder="1" applyAlignment="1">
      <alignment vertical="center"/>
    </xf>
    <xf numFmtId="179" fontId="9" fillId="0" borderId="0" xfId="2" applyNumberFormat="1" applyFill="1" applyAlignment="1">
      <alignment vertical="center"/>
    </xf>
    <xf numFmtId="0" fontId="13" fillId="0" borderId="0" xfId="2" applyFont="1" applyAlignment="1">
      <alignment vertical="center"/>
    </xf>
    <xf numFmtId="0" fontId="14" fillId="0" borderId="5" xfId="2" applyFont="1" applyFill="1" applyBorder="1" applyAlignment="1">
      <alignment vertical="center" wrapText="1"/>
    </xf>
    <xf numFmtId="0" fontId="14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/>
    </xf>
    <xf numFmtId="173" fontId="10" fillId="0" borderId="0" xfId="2" applyNumberFormat="1" applyFont="1" applyFill="1" applyBorder="1" applyAlignment="1">
      <alignment vertical="center"/>
    </xf>
    <xf numFmtId="0" fontId="9" fillId="0" borderId="0" xfId="2" applyFill="1" applyBorder="1" applyAlignment="1">
      <alignment vertical="center"/>
    </xf>
    <xf numFmtId="0" fontId="22" fillId="2" borderId="2" xfId="2" applyFont="1" applyFill="1" applyBorder="1" applyAlignment="1">
      <alignment horizontal="center" vertical="center"/>
    </xf>
    <xf numFmtId="173" fontId="18" fillId="3" borderId="2" xfId="2" applyNumberFormat="1" applyFont="1" applyFill="1" applyBorder="1" applyAlignment="1">
      <alignment horizontal="center" vertical="center"/>
    </xf>
    <xf numFmtId="169" fontId="18" fillId="3" borderId="2" xfId="2" applyNumberFormat="1" applyFont="1" applyFill="1" applyBorder="1" applyAlignment="1">
      <alignment horizontal="center" vertical="center"/>
    </xf>
    <xf numFmtId="0" fontId="18" fillId="2" borderId="2" xfId="2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0" fontId="32" fillId="0" borderId="1" xfId="2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left" vertical="center" wrapText="1"/>
    </xf>
    <xf numFmtId="168" fontId="48" fillId="0" borderId="1" xfId="2" applyNumberFormat="1" applyFont="1" applyFill="1" applyBorder="1" applyAlignment="1">
      <alignment vertical="center"/>
    </xf>
    <xf numFmtId="172" fontId="33" fillId="0" borderId="1" xfId="2" applyNumberFormat="1" applyFont="1" applyFill="1" applyBorder="1" applyAlignment="1">
      <alignment vertical="center"/>
    </xf>
    <xf numFmtId="169" fontId="33" fillId="0" borderId="1" xfId="2" applyNumberFormat="1" applyFont="1" applyFill="1" applyBorder="1" applyAlignment="1">
      <alignment vertical="center"/>
    </xf>
    <xf numFmtId="169" fontId="40" fillId="0" borderId="1" xfId="2" applyNumberFormat="1" applyFont="1" applyFill="1" applyBorder="1" applyAlignment="1">
      <alignment vertical="center"/>
    </xf>
    <xf numFmtId="165" fontId="33" fillId="0" borderId="1" xfId="2" applyNumberFormat="1" applyFont="1" applyFill="1" applyBorder="1" applyAlignment="1">
      <alignment vertical="center"/>
    </xf>
    <xf numFmtId="170" fontId="33" fillId="0" borderId="1" xfId="2" applyNumberFormat="1" applyFont="1" applyFill="1" applyBorder="1" applyAlignment="1">
      <alignment vertical="center"/>
    </xf>
    <xf numFmtId="169" fontId="34" fillId="0" borderId="1" xfId="2" applyNumberFormat="1" applyFont="1" applyFill="1" applyBorder="1" applyAlignment="1">
      <alignment vertical="center"/>
    </xf>
    <xf numFmtId="170" fontId="40" fillId="0" borderId="1" xfId="2" applyNumberFormat="1" applyFont="1" applyFill="1" applyBorder="1" applyAlignment="1">
      <alignment vertical="center"/>
    </xf>
    <xf numFmtId="167" fontId="39" fillId="4" borderId="1" xfId="2" applyNumberFormat="1" applyFont="1" applyFill="1" applyBorder="1" applyAlignment="1">
      <alignment horizontal="center" vertical="center"/>
    </xf>
    <xf numFmtId="167" fontId="40" fillId="0" borderId="1" xfId="2" applyNumberFormat="1" applyFont="1" applyFill="1" applyBorder="1" applyAlignment="1">
      <alignment horizontal="center" vertical="center"/>
    </xf>
    <xf numFmtId="167" fontId="34" fillId="0" borderId="1" xfId="2" applyNumberFormat="1" applyFont="1" applyFill="1" applyBorder="1" applyAlignment="1">
      <alignment horizontal="center" vertical="center"/>
    </xf>
    <xf numFmtId="169" fontId="39" fillId="0" borderId="1" xfId="2" applyNumberFormat="1" applyFont="1" applyFill="1" applyBorder="1" applyAlignment="1">
      <alignment vertical="center"/>
    </xf>
    <xf numFmtId="169" fontId="40" fillId="0" borderId="3" xfId="2" applyNumberFormat="1" applyFont="1" applyFill="1" applyBorder="1" applyAlignment="1">
      <alignment vertical="center"/>
    </xf>
    <xf numFmtId="0" fontId="32" fillId="0" borderId="3" xfId="2" applyFont="1" applyFill="1" applyBorder="1" applyAlignment="1">
      <alignment horizontal="center" vertical="center"/>
    </xf>
    <xf numFmtId="167" fontId="40" fillId="4" borderId="1" xfId="2" applyNumberFormat="1" applyFont="1" applyFill="1" applyBorder="1" applyAlignment="1">
      <alignment horizontal="center" vertical="center"/>
    </xf>
    <xf numFmtId="168" fontId="43" fillId="2" borderId="1" xfId="2" applyNumberFormat="1" applyFont="1" applyFill="1" applyBorder="1" applyAlignment="1">
      <alignment vertical="center"/>
    </xf>
    <xf numFmtId="172" fontId="35" fillId="2" borderId="1" xfId="2" applyNumberFormat="1" applyFont="1" applyFill="1" applyBorder="1" applyAlignment="1">
      <alignment vertical="center"/>
    </xf>
    <xf numFmtId="169" fontId="35" fillId="2" borderId="1" xfId="2" applyNumberFormat="1" applyFont="1" applyFill="1" applyBorder="1" applyAlignment="1">
      <alignment vertical="center"/>
    </xf>
    <xf numFmtId="165" fontId="35" fillId="2" borderId="1" xfId="2" applyNumberFormat="1" applyFont="1" applyFill="1" applyBorder="1" applyAlignment="1">
      <alignment vertical="center"/>
    </xf>
    <xf numFmtId="170" fontId="35" fillId="2" borderId="1" xfId="2" applyNumberFormat="1" applyFont="1" applyFill="1" applyBorder="1" applyAlignment="1">
      <alignment vertical="center"/>
    </xf>
    <xf numFmtId="167" fontId="35" fillId="2" borderId="1" xfId="2" applyNumberFormat="1" applyFont="1" applyFill="1" applyBorder="1" applyAlignment="1">
      <alignment horizontal="center" vertical="center"/>
    </xf>
    <xf numFmtId="169" fontId="43" fillId="2" borderId="1" xfId="2" applyNumberFormat="1" applyFont="1" applyFill="1" applyBorder="1" applyAlignment="1">
      <alignment vertical="center"/>
    </xf>
    <xf numFmtId="168" fontId="9" fillId="0" borderId="0" xfId="2" applyNumberFormat="1" applyFill="1" applyAlignment="1">
      <alignment vertical="center"/>
    </xf>
    <xf numFmtId="178" fontId="9" fillId="0" borderId="0" xfId="3" applyNumberFormat="1" applyFont="1" applyFill="1" applyAlignment="1">
      <alignment vertical="center"/>
    </xf>
    <xf numFmtId="169" fontId="53" fillId="0" borderId="0" xfId="2" applyNumberFormat="1" applyFont="1" applyFill="1" applyAlignment="1">
      <alignment vertical="center"/>
    </xf>
    <xf numFmtId="170" fontId="9" fillId="0" borderId="0" xfId="2" applyNumberFormat="1" applyFill="1" applyAlignment="1">
      <alignment vertical="center"/>
    </xf>
    <xf numFmtId="170" fontId="54" fillId="0" borderId="0" xfId="2" applyNumberFormat="1" applyFont="1" applyFill="1" applyAlignment="1">
      <alignment vertical="center"/>
    </xf>
    <xf numFmtId="178" fontId="54" fillId="0" borderId="0" xfId="3" applyNumberFormat="1" applyFont="1" applyFill="1" applyAlignment="1">
      <alignment vertical="center" wrapText="1"/>
    </xf>
    <xf numFmtId="0" fontId="54" fillId="0" borderId="0" xfId="2" applyFont="1" applyFill="1" applyAlignment="1">
      <alignment vertical="center" wrapText="1"/>
    </xf>
    <xf numFmtId="169" fontId="54" fillId="0" borderId="0" xfId="2" applyNumberFormat="1" applyFont="1" applyFill="1" applyBorder="1" applyAlignment="1">
      <alignment vertical="center" wrapText="1"/>
    </xf>
    <xf numFmtId="178" fontId="9" fillId="0" borderId="0" xfId="3" applyNumberFormat="1" applyFont="1" applyAlignment="1">
      <alignment vertical="center"/>
    </xf>
    <xf numFmtId="0" fontId="55" fillId="0" borderId="0" xfId="2" applyFont="1" applyAlignment="1">
      <alignment vertical="center"/>
    </xf>
    <xf numFmtId="0" fontId="61" fillId="0" borderId="1" xfId="2" applyFont="1" applyFill="1" applyBorder="1" applyAlignment="1">
      <alignment horizontal="center" vertical="center"/>
    </xf>
    <xf numFmtId="172" fontId="40" fillId="0" borderId="1" xfId="2" applyNumberFormat="1" applyFont="1" applyFill="1" applyBorder="1" applyAlignment="1">
      <alignment vertical="center"/>
    </xf>
    <xf numFmtId="165" fontId="40" fillId="0" borderId="1" xfId="2" applyNumberFormat="1" applyFont="1" applyFill="1" applyBorder="1" applyAlignment="1">
      <alignment vertical="center"/>
    </xf>
    <xf numFmtId="167" fontId="39" fillId="0" borderId="1" xfId="2" applyNumberFormat="1" applyFont="1" applyFill="1" applyBorder="1" applyAlignment="1">
      <alignment horizontal="center" vertical="center"/>
    </xf>
    <xf numFmtId="0" fontId="61" fillId="0" borderId="3" xfId="2" applyFont="1" applyFill="1" applyBorder="1" applyAlignment="1">
      <alignment horizontal="center" vertical="center"/>
    </xf>
    <xf numFmtId="172" fontId="43" fillId="2" borderId="1" xfId="2" applyNumberFormat="1" applyFont="1" applyFill="1" applyBorder="1" applyAlignment="1">
      <alignment vertical="center"/>
    </xf>
    <xf numFmtId="165" fontId="43" fillId="2" borderId="1" xfId="2" applyNumberFormat="1" applyFont="1" applyFill="1" applyBorder="1" applyAlignment="1">
      <alignment vertical="center"/>
    </xf>
    <xf numFmtId="170" fontId="43" fillId="2" borderId="1" xfId="2" applyNumberFormat="1" applyFont="1" applyFill="1" applyBorder="1" applyAlignment="1">
      <alignment vertical="center"/>
    </xf>
    <xf numFmtId="167" fontId="43" fillId="2" borderId="1" xfId="2" applyNumberFormat="1" applyFont="1" applyFill="1" applyBorder="1" applyAlignment="1">
      <alignment horizontal="center" vertical="center"/>
    </xf>
    <xf numFmtId="0" fontId="9" fillId="4" borderId="10" xfId="2" applyFont="1" applyFill="1" applyBorder="1" applyAlignment="1">
      <alignment vertical="center" wrapText="1"/>
    </xf>
    <xf numFmtId="168" fontId="9" fillId="0" borderId="0" xfId="2" applyNumberFormat="1" applyFont="1" applyFill="1" applyAlignment="1">
      <alignment vertical="center"/>
    </xf>
    <xf numFmtId="170" fontId="9" fillId="0" borderId="0" xfId="2" applyNumberFormat="1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170" fontId="9" fillId="0" borderId="0" xfId="2" applyNumberFormat="1" applyFont="1" applyAlignment="1">
      <alignment vertical="center"/>
    </xf>
    <xf numFmtId="169" fontId="9" fillId="0" borderId="0" xfId="2" applyNumberFormat="1" applyFont="1" applyAlignment="1">
      <alignment vertical="center"/>
    </xf>
    <xf numFmtId="169" fontId="9" fillId="0" borderId="0" xfId="2" applyNumberFormat="1" applyFont="1" applyBorder="1" applyAlignment="1">
      <alignment vertical="center"/>
    </xf>
    <xf numFmtId="173" fontId="9" fillId="0" borderId="0" xfId="2" applyNumberFormat="1" applyFont="1" applyAlignment="1">
      <alignment vertical="center"/>
    </xf>
    <xf numFmtId="0" fontId="13" fillId="3" borderId="1" xfId="2" applyFont="1" applyFill="1" applyBorder="1" applyAlignment="1">
      <alignment horizontal="center" vertical="center" wrapText="1"/>
    </xf>
    <xf numFmtId="177" fontId="48" fillId="0" borderId="1" xfId="2" applyNumberFormat="1" applyFont="1" applyFill="1" applyBorder="1" applyAlignment="1">
      <alignment vertical="center"/>
    </xf>
    <xf numFmtId="177" fontId="48" fillId="4" borderId="1" xfId="2" applyNumberFormat="1" applyFont="1" applyFill="1" applyBorder="1" applyAlignment="1">
      <alignment vertical="center"/>
    </xf>
    <xf numFmtId="166" fontId="9" fillId="0" borderId="0" xfId="2" applyNumberFormat="1" applyFill="1" applyAlignment="1">
      <alignment vertical="center"/>
    </xf>
    <xf numFmtId="169" fontId="9" fillId="0" borderId="0" xfId="2" applyNumberFormat="1" applyFill="1" applyAlignment="1">
      <alignment vertical="center"/>
    </xf>
    <xf numFmtId="0" fontId="25" fillId="3" borderId="4" xfId="2" applyFont="1" applyFill="1" applyBorder="1" applyAlignment="1">
      <alignment horizontal="center" vertical="center"/>
    </xf>
    <xf numFmtId="0" fontId="27" fillId="2" borderId="2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/>
    </xf>
    <xf numFmtId="3" fontId="40" fillId="0" borderId="3" xfId="2" applyNumberFormat="1" applyFont="1" applyFill="1" applyBorder="1" applyAlignment="1">
      <alignment vertical="center"/>
    </xf>
    <xf numFmtId="168" fontId="33" fillId="0" borderId="1" xfId="2" applyNumberFormat="1" applyFont="1" applyFill="1" applyBorder="1" applyAlignment="1">
      <alignment vertical="center"/>
    </xf>
    <xf numFmtId="175" fontId="35" fillId="2" borderId="1" xfId="2" applyNumberFormat="1" applyFont="1" applyFill="1" applyBorder="1" applyAlignment="1">
      <alignment horizontal="center" vertical="center"/>
    </xf>
    <xf numFmtId="169" fontId="43" fillId="2" borderId="1" xfId="2" applyNumberFormat="1" applyFont="1" applyFill="1" applyBorder="1" applyAlignment="1">
      <alignment horizontal="center" vertical="center"/>
    </xf>
    <xf numFmtId="0" fontId="9" fillId="0" borderId="10" xfId="2" applyBorder="1" applyAlignment="1">
      <alignment vertical="center" wrapText="1"/>
    </xf>
    <xf numFmtId="10" fontId="48" fillId="0" borderId="0" xfId="3" applyNumberFormat="1" applyFont="1" applyFill="1" applyAlignment="1">
      <alignment vertical="center"/>
    </xf>
    <xf numFmtId="169" fontId="43" fillId="2" borderId="8" xfId="2" applyNumberFormat="1" applyFont="1" applyFill="1" applyBorder="1" applyAlignment="1">
      <alignment vertical="center"/>
    </xf>
    <xf numFmtId="169" fontId="43" fillId="2" borderId="8" xfId="2" applyNumberFormat="1" applyFont="1" applyFill="1" applyBorder="1" applyAlignment="1">
      <alignment vertical="center" wrapText="1"/>
    </xf>
    <xf numFmtId="0" fontId="25" fillId="3" borderId="1" xfId="2" applyFont="1" applyFill="1" applyBorder="1" applyAlignment="1">
      <alignment horizontal="center" vertical="center" wrapText="1"/>
    </xf>
    <xf numFmtId="0" fontId="23" fillId="0" borderId="0" xfId="2" applyFont="1" applyAlignment="1">
      <alignment vertical="center"/>
    </xf>
    <xf numFmtId="0" fontId="38" fillId="0" borderId="0" xfId="2" applyFont="1" applyAlignment="1">
      <alignment vertical="center"/>
    </xf>
    <xf numFmtId="0" fontId="46" fillId="0" borderId="0" xfId="0" applyFont="1" applyAlignment="1">
      <alignment vertical="center"/>
    </xf>
    <xf numFmtId="0" fontId="9" fillId="0" borderId="0" xfId="2" applyFont="1" applyBorder="1" applyAlignment="1">
      <alignment vertical="center"/>
    </xf>
    <xf numFmtId="0" fontId="45" fillId="0" borderId="0" xfId="2" applyFont="1" applyAlignment="1">
      <alignment vertical="center"/>
    </xf>
    <xf numFmtId="2" fontId="9" fillId="0" borderId="0" xfId="2" applyNumberFormat="1" applyFont="1" applyBorder="1" applyAlignment="1">
      <alignment vertical="center"/>
    </xf>
    <xf numFmtId="0" fontId="18" fillId="0" borderId="0" xfId="2" applyFont="1" applyBorder="1" applyAlignment="1">
      <alignment horizontal="center" vertical="center"/>
    </xf>
    <xf numFmtId="0" fontId="38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5" fillId="4" borderId="0" xfId="2" applyFont="1" applyFill="1" applyBorder="1" applyAlignment="1">
      <alignment horizontal="center" vertical="center"/>
    </xf>
    <xf numFmtId="0" fontId="15" fillId="0" borderId="0" xfId="2" applyFont="1" applyBorder="1" applyAlignment="1">
      <alignment vertical="center"/>
    </xf>
    <xf numFmtId="0" fontId="16" fillId="0" borderId="0" xfId="2" applyFont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172" fontId="9" fillId="0" borderId="0" xfId="2" applyNumberFormat="1" applyFont="1" applyAlignment="1">
      <alignment vertical="center"/>
    </xf>
    <xf numFmtId="172" fontId="9" fillId="4" borderId="0" xfId="2" applyNumberFormat="1" applyFont="1" applyFill="1" applyAlignment="1">
      <alignment vertical="center"/>
    </xf>
    <xf numFmtId="0" fontId="51" fillId="7" borderId="1" xfId="2" applyNumberFormat="1" applyFont="1" applyFill="1" applyBorder="1" applyAlignment="1" applyProtection="1">
      <alignment horizontal="center" vertical="center" wrapText="1"/>
      <protection locked="0"/>
    </xf>
    <xf numFmtId="0" fontId="25" fillId="8" borderId="1" xfId="2" applyFont="1" applyFill="1" applyBorder="1" applyAlignment="1">
      <alignment horizontal="center" vertical="center" wrapText="1"/>
    </xf>
    <xf numFmtId="0" fontId="25" fillId="7" borderId="1" xfId="2" applyNumberFormat="1" applyFont="1" applyFill="1" applyBorder="1" applyAlignment="1" applyProtection="1">
      <alignment horizontal="center" vertical="center" wrapText="1"/>
      <protection locked="0"/>
    </xf>
    <xf numFmtId="0" fontId="21" fillId="8" borderId="1" xfId="2" applyFont="1" applyFill="1" applyBorder="1" applyAlignment="1" applyProtection="1">
      <alignment horizontal="center" vertical="center" wrapText="1"/>
      <protection locked="0"/>
    </xf>
    <xf numFmtId="168" fontId="29" fillId="0" borderId="1" xfId="2" applyNumberFormat="1" applyFont="1" applyFill="1" applyBorder="1" applyAlignment="1">
      <alignment horizontal="right" vertical="center" wrapText="1"/>
    </xf>
    <xf numFmtId="168" fontId="29" fillId="0" borderId="1" xfId="2" applyNumberFormat="1" applyFont="1" applyFill="1" applyBorder="1" applyAlignment="1">
      <alignment vertical="center" wrapText="1"/>
    </xf>
    <xf numFmtId="168" fontId="30" fillId="0" borderId="1" xfId="2" applyNumberFormat="1" applyFont="1" applyFill="1" applyBorder="1" applyAlignment="1">
      <alignment vertical="center" wrapText="1"/>
    </xf>
    <xf numFmtId="9" fontId="29" fillId="0" borderId="1" xfId="2" applyNumberFormat="1" applyFont="1" applyFill="1" applyBorder="1" applyAlignment="1">
      <alignment vertical="center" wrapText="1"/>
    </xf>
    <xf numFmtId="168" fontId="38" fillId="0" borderId="1" xfId="2" applyNumberFormat="1" applyFont="1" applyFill="1" applyBorder="1" applyAlignment="1">
      <alignment horizontal="right" vertical="center" wrapText="1"/>
    </xf>
    <xf numFmtId="168" fontId="52" fillId="0" borderId="1" xfId="2" applyNumberFormat="1" applyFont="1" applyFill="1" applyBorder="1" applyAlignment="1">
      <alignment vertical="center" wrapText="1"/>
    </xf>
    <xf numFmtId="172" fontId="10" fillId="0" borderId="1" xfId="2" applyNumberFormat="1" applyFont="1" applyFill="1" applyBorder="1" applyAlignment="1">
      <alignment vertical="center" wrapText="1"/>
    </xf>
    <xf numFmtId="168" fontId="31" fillId="5" borderId="1" xfId="2" applyNumberFormat="1" applyFont="1" applyFill="1" applyBorder="1" applyAlignment="1">
      <alignment horizontal="center" vertical="center" wrapText="1"/>
    </xf>
    <xf numFmtId="172" fontId="10" fillId="5" borderId="1" xfId="2" applyNumberFormat="1" applyFont="1" applyFill="1" applyBorder="1" applyAlignment="1">
      <alignment vertical="center" wrapText="1"/>
    </xf>
    <xf numFmtId="0" fontId="9" fillId="0" borderId="0" xfId="2" applyBorder="1" applyAlignment="1">
      <alignment vertical="center" wrapText="1"/>
    </xf>
    <xf numFmtId="3" fontId="9" fillId="0" borderId="0" xfId="2" applyNumberFormat="1" applyFill="1" applyBorder="1" applyAlignment="1">
      <alignment vertical="center"/>
    </xf>
    <xf numFmtId="0" fontId="9" fillId="0" borderId="0" xfId="2" applyFill="1" applyAlignment="1">
      <alignment vertical="center" wrapText="1"/>
    </xf>
    <xf numFmtId="0" fontId="9" fillId="0" borderId="0" xfId="2" applyAlignment="1">
      <alignment vertical="center" wrapText="1"/>
    </xf>
    <xf numFmtId="0" fontId="26" fillId="0" borderId="0" xfId="2" applyFont="1" applyAlignment="1">
      <alignment vertical="center"/>
    </xf>
    <xf numFmtId="168" fontId="47" fillId="0" borderId="1" xfId="2" applyNumberFormat="1" applyFont="1" applyFill="1" applyBorder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9" fillId="4" borderId="0" xfId="2" applyFill="1" applyBorder="1" applyAlignment="1">
      <alignment vertical="center" wrapText="1"/>
    </xf>
    <xf numFmtId="3" fontId="9" fillId="0" borderId="0" xfId="2" applyNumberFormat="1" applyFill="1" applyBorder="1" applyAlignment="1">
      <alignment vertical="center" wrapText="1"/>
    </xf>
    <xf numFmtId="0" fontId="13" fillId="0" borderId="0" xfId="2" applyFont="1" applyAlignment="1">
      <alignment horizontal="left" vertical="center"/>
    </xf>
    <xf numFmtId="9" fontId="18" fillId="0" borderId="5" xfId="3" applyFont="1" applyFill="1" applyBorder="1" applyAlignment="1">
      <alignment vertical="center"/>
    </xf>
    <xf numFmtId="180" fontId="9" fillId="0" borderId="0" xfId="2" applyNumberFormat="1" applyFill="1" applyAlignment="1">
      <alignment vertical="center"/>
    </xf>
    <xf numFmtId="0" fontId="57" fillId="0" borderId="5" xfId="2" applyFont="1" applyBorder="1" applyAlignment="1">
      <alignment horizontal="center" vertical="center"/>
    </xf>
    <xf numFmtId="167" fontId="34" fillId="4" borderId="1" xfId="2" applyNumberFormat="1" applyFont="1" applyFill="1" applyBorder="1" applyAlignment="1">
      <alignment horizontal="center" vertical="center"/>
    </xf>
    <xf numFmtId="168" fontId="35" fillId="2" borderId="1" xfId="2" applyNumberFormat="1" applyFont="1" applyFill="1" applyBorder="1" applyAlignment="1">
      <alignment vertical="center"/>
    </xf>
    <xf numFmtId="175" fontId="35" fillId="2" borderId="1" xfId="2" applyNumberFormat="1" applyFont="1" applyFill="1" applyBorder="1" applyAlignment="1">
      <alignment vertical="center"/>
    </xf>
    <xf numFmtId="0" fontId="9" fillId="0" borderId="10" xfId="2" applyFont="1" applyBorder="1" applyAlignment="1">
      <alignment vertical="center" wrapText="1"/>
    </xf>
    <xf numFmtId="10" fontId="9" fillId="0" borderId="0" xfId="3" applyNumberFormat="1" applyFont="1" applyFill="1" applyAlignment="1">
      <alignment vertical="center"/>
    </xf>
    <xf numFmtId="9" fontId="9" fillId="0" borderId="0" xfId="2" applyNumberFormat="1" applyAlignment="1">
      <alignment vertical="center"/>
    </xf>
    <xf numFmtId="182" fontId="54" fillId="0" borderId="0" xfId="3" applyNumberFormat="1" applyFont="1" applyFill="1" applyAlignment="1">
      <alignment vertical="center"/>
    </xf>
    <xf numFmtId="169" fontId="40" fillId="0" borderId="0" xfId="2" applyNumberFormat="1" applyFont="1" applyAlignment="1">
      <alignment vertical="center"/>
    </xf>
    <xf numFmtId="182" fontId="9" fillId="0" borderId="0" xfId="2" applyNumberFormat="1" applyAlignment="1">
      <alignment vertical="center"/>
    </xf>
    <xf numFmtId="171" fontId="9" fillId="0" borderId="0" xfId="2" applyNumberFormat="1" applyAlignment="1">
      <alignment vertical="center"/>
    </xf>
    <xf numFmtId="168" fontId="10" fillId="0" borderId="1" xfId="2" applyNumberFormat="1" applyFont="1" applyFill="1" applyBorder="1" applyAlignment="1">
      <alignment horizontal="right" vertical="center" wrapText="1"/>
    </xf>
    <xf numFmtId="170" fontId="29" fillId="4" borderId="1" xfId="2" applyNumberFormat="1" applyFont="1" applyFill="1" applyBorder="1" applyAlignment="1">
      <alignment vertical="center"/>
    </xf>
    <xf numFmtId="0" fontId="15" fillId="6" borderId="1" xfId="2" applyFont="1" applyFill="1" applyBorder="1" applyAlignment="1">
      <alignment horizontal="center" vertical="center"/>
    </xf>
    <xf numFmtId="181" fontId="42" fillId="5" borderId="0" xfId="2" applyNumberFormat="1" applyFont="1" applyFill="1" applyBorder="1" applyAlignment="1">
      <alignment vertical="center"/>
    </xf>
    <xf numFmtId="0" fontId="13" fillId="3" borderId="1" xfId="2" applyFont="1" applyFill="1" applyBorder="1" applyAlignment="1">
      <alignment horizontal="center" vertical="center"/>
    </xf>
    <xf numFmtId="0" fontId="60" fillId="2" borderId="1" xfId="2" applyFont="1" applyFill="1" applyBorder="1" applyAlignment="1">
      <alignment horizontal="center" vertical="center"/>
    </xf>
    <xf numFmtId="173" fontId="18" fillId="3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169" fontId="18" fillId="3" borderId="1" xfId="2" applyNumberFormat="1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center" vertical="center"/>
    </xf>
    <xf numFmtId="0" fontId="27" fillId="2" borderId="1" xfId="2" applyFont="1" applyFill="1" applyBorder="1" applyAlignment="1">
      <alignment horizontal="center" vertical="center"/>
    </xf>
    <xf numFmtId="3" fontId="40" fillId="0" borderId="1" xfId="2" applyNumberFormat="1" applyFont="1" applyFill="1" applyBorder="1" applyAlignment="1">
      <alignment vertical="center"/>
    </xf>
    <xf numFmtId="9" fontId="18" fillId="0" borderId="0" xfId="3" applyFont="1" applyAlignment="1">
      <alignment vertical="center"/>
    </xf>
    <xf numFmtId="175" fontId="9" fillId="0" borderId="0" xfId="2" applyNumberFormat="1" applyFont="1" applyAlignment="1">
      <alignment vertical="center"/>
    </xf>
    <xf numFmtId="181" fontId="9" fillId="0" borderId="0" xfId="2" applyNumberFormat="1" applyFont="1" applyAlignment="1">
      <alignment vertical="center"/>
    </xf>
    <xf numFmtId="168" fontId="39" fillId="0" borderId="1" xfId="2" applyNumberFormat="1" applyFont="1" applyFill="1" applyBorder="1" applyAlignment="1">
      <alignment vertical="center"/>
    </xf>
    <xf numFmtId="169" fontId="33" fillId="0" borderId="0" xfId="2" applyNumberFormat="1" applyFont="1" applyFill="1" applyBorder="1" applyAlignment="1">
      <alignment vertical="center"/>
    </xf>
    <xf numFmtId="167" fontId="9" fillId="0" borderId="0" xfId="3" applyNumberFormat="1" applyFont="1" applyAlignment="1">
      <alignment vertical="center"/>
    </xf>
    <xf numFmtId="10" fontId="9" fillId="0" borderId="0" xfId="3" applyNumberFormat="1" applyFont="1" applyAlignment="1">
      <alignment vertical="center"/>
    </xf>
    <xf numFmtId="10" fontId="54" fillId="0" borderId="0" xfId="2" applyNumberFormat="1" applyFont="1" applyFill="1" applyAlignment="1">
      <alignment vertical="center" wrapText="1"/>
    </xf>
    <xf numFmtId="0" fontId="57" fillId="0" borderId="0" xfId="2" applyFont="1" applyFill="1" applyAlignment="1">
      <alignment vertical="center" wrapText="1"/>
    </xf>
    <xf numFmtId="166" fontId="78" fillId="0" borderId="0" xfId="2" applyNumberFormat="1" applyFont="1" applyFill="1" applyAlignment="1">
      <alignment vertical="center" wrapText="1"/>
    </xf>
    <xf numFmtId="168" fontId="45" fillId="0" borderId="0" xfId="2" applyNumberFormat="1" applyFont="1" applyAlignment="1">
      <alignment vertical="center" wrapText="1"/>
    </xf>
    <xf numFmtId="182" fontId="10" fillId="0" borderId="0" xfId="3" applyNumberFormat="1" applyFont="1" applyFill="1" applyBorder="1" applyAlignment="1">
      <alignment vertical="center"/>
    </xf>
    <xf numFmtId="182" fontId="9" fillId="0" borderId="0" xfId="3" applyNumberFormat="1" applyFont="1" applyAlignment="1">
      <alignment vertical="center"/>
    </xf>
    <xf numFmtId="171" fontId="40" fillId="0" borderId="1" xfId="2" applyNumberFormat="1" applyFont="1" applyFill="1" applyBorder="1" applyAlignment="1">
      <alignment vertical="center"/>
    </xf>
    <xf numFmtId="0" fontId="9" fillId="0" borderId="0" xfId="2" applyFont="1" applyAlignment="1">
      <alignment horizontal="left" vertical="center"/>
    </xf>
    <xf numFmtId="0" fontId="53" fillId="0" borderId="0" xfId="2" applyFont="1" applyAlignment="1">
      <alignment vertical="center"/>
    </xf>
    <xf numFmtId="3" fontId="9" fillId="0" borderId="0" xfId="2" applyNumberFormat="1" applyAlignment="1">
      <alignment vertical="center" wrapText="1"/>
    </xf>
    <xf numFmtId="3" fontId="9" fillId="0" borderId="0" xfId="2" applyNumberFormat="1" applyFont="1" applyAlignment="1">
      <alignment vertical="center" wrapText="1"/>
    </xf>
    <xf numFmtId="3" fontId="18" fillId="0" borderId="0" xfId="2" applyNumberFormat="1" applyFont="1" applyFill="1" applyAlignment="1">
      <alignment vertical="center" wrapText="1"/>
    </xf>
    <xf numFmtId="0" fontId="18" fillId="40" borderId="2" xfId="2" applyFont="1" applyFill="1" applyBorder="1" applyAlignment="1">
      <alignment horizontal="center" vertical="center"/>
    </xf>
    <xf numFmtId="169" fontId="18" fillId="40" borderId="2" xfId="2" applyNumberFormat="1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0" fontId="9" fillId="4" borderId="0" xfId="2" applyFill="1" applyBorder="1" applyAlignment="1">
      <alignment vertical="center"/>
    </xf>
    <xf numFmtId="178" fontId="58" fillId="0" borderId="0" xfId="3" applyNumberFormat="1" applyFont="1" applyFill="1" applyAlignment="1">
      <alignment vertical="center"/>
    </xf>
    <xf numFmtId="166" fontId="18" fillId="0" borderId="5" xfId="2" applyNumberFormat="1" applyFont="1" applyFill="1" applyBorder="1" applyAlignment="1">
      <alignment horizontal="right" vertical="center"/>
    </xf>
    <xf numFmtId="169" fontId="53" fillId="3" borderId="2" xfId="2" applyNumberFormat="1" applyFont="1" applyFill="1" applyBorder="1" applyAlignment="1">
      <alignment horizontal="center" vertical="center"/>
    </xf>
    <xf numFmtId="168" fontId="55" fillId="0" borderId="0" xfId="2" applyNumberFormat="1" applyFont="1" applyFill="1" applyAlignment="1">
      <alignment vertical="center"/>
    </xf>
    <xf numFmtId="4" fontId="55" fillId="0" borderId="0" xfId="2" applyNumberFormat="1" applyFont="1" applyFill="1" applyAlignment="1">
      <alignment vertical="center"/>
    </xf>
    <xf numFmtId="168" fontId="55" fillId="0" borderId="0" xfId="2" applyNumberFormat="1" applyFont="1" applyFill="1" applyAlignment="1">
      <alignment horizontal="right" vertical="center"/>
    </xf>
    <xf numFmtId="169" fontId="40" fillId="0" borderId="1" xfId="2" applyNumberFormat="1" applyFont="1" applyFill="1" applyBorder="1" applyAlignment="1">
      <alignment vertical="center"/>
    </xf>
    <xf numFmtId="169" fontId="39" fillId="0" borderId="1" xfId="2" applyNumberFormat="1" applyFont="1" applyFill="1" applyBorder="1" applyAlignment="1">
      <alignment vertical="center"/>
    </xf>
    <xf numFmtId="169" fontId="43" fillId="2" borderId="1" xfId="2" applyNumberFormat="1" applyFont="1" applyFill="1" applyBorder="1" applyAlignment="1">
      <alignment vertical="center"/>
    </xf>
    <xf numFmtId="170" fontId="48" fillId="0" borderId="1" xfId="2" applyNumberFormat="1" applyFont="1" applyFill="1" applyBorder="1" applyAlignment="1">
      <alignment vertical="center"/>
    </xf>
    <xf numFmtId="9" fontId="29" fillId="0" borderId="1" xfId="2" applyNumberFormat="1" applyFont="1" applyFill="1" applyBorder="1" applyAlignment="1">
      <alignment vertical="center" wrapText="1"/>
    </xf>
    <xf numFmtId="168" fontId="52" fillId="0" borderId="1" xfId="2" applyNumberFormat="1" applyFont="1" applyFill="1" applyBorder="1" applyAlignment="1">
      <alignment vertical="center" wrapText="1"/>
    </xf>
    <xf numFmtId="168" fontId="30" fillId="0" borderId="1" xfId="2" applyNumberFormat="1" applyFont="1" applyFill="1" applyBorder="1" applyAlignment="1">
      <alignment vertical="center" wrapText="1"/>
    </xf>
    <xf numFmtId="168" fontId="29" fillId="0" borderId="1" xfId="2" applyNumberFormat="1" applyFont="1" applyFill="1" applyBorder="1" applyAlignment="1">
      <alignment horizontal="right" vertical="center" wrapText="1"/>
    </xf>
    <xf numFmtId="168" fontId="52" fillId="0" borderId="1" xfId="2" applyNumberFormat="1" applyFont="1" applyFill="1" applyBorder="1" applyAlignment="1">
      <alignment vertical="center"/>
    </xf>
    <xf numFmtId="168" fontId="29" fillId="0" borderId="1" xfId="2" applyNumberFormat="1" applyFont="1" applyFill="1" applyBorder="1" applyAlignment="1">
      <alignment vertical="center"/>
    </xf>
    <xf numFmtId="168" fontId="52" fillId="0" borderId="1" xfId="2" applyNumberFormat="1" applyFont="1" applyFill="1" applyBorder="1" applyAlignment="1">
      <alignment vertical="center" wrapText="1"/>
    </xf>
    <xf numFmtId="168" fontId="30" fillId="0" borderId="1" xfId="2" applyNumberFormat="1" applyFont="1" applyFill="1" applyBorder="1" applyAlignment="1">
      <alignment vertical="center" wrapText="1"/>
    </xf>
    <xf numFmtId="168" fontId="29" fillId="0" borderId="1" xfId="2" applyNumberFormat="1" applyFont="1" applyFill="1" applyBorder="1" applyAlignment="1">
      <alignment vertical="center" wrapText="1"/>
    </xf>
    <xf numFmtId="168" fontId="47" fillId="0" borderId="1" xfId="2" applyNumberFormat="1" applyFont="1" applyFill="1" applyBorder="1" applyAlignment="1">
      <alignment vertical="center" wrapText="1"/>
    </xf>
    <xf numFmtId="9" fontId="29" fillId="0" borderId="1" xfId="2" applyNumberFormat="1" applyFont="1" applyFill="1" applyBorder="1" applyAlignment="1">
      <alignment vertical="center" wrapText="1"/>
    </xf>
    <xf numFmtId="168" fontId="52" fillId="0" borderId="1" xfId="2" applyNumberFormat="1" applyFont="1" applyFill="1" applyBorder="1" applyAlignment="1">
      <alignment vertical="center" wrapText="1"/>
    </xf>
    <xf numFmtId="168" fontId="30" fillId="0" borderId="1" xfId="2" applyNumberFormat="1" applyFont="1" applyFill="1" applyBorder="1" applyAlignment="1">
      <alignment vertical="center" wrapText="1"/>
    </xf>
    <xf numFmtId="168" fontId="52" fillId="0" borderId="1" xfId="2" applyNumberFormat="1" applyFont="1" applyFill="1" applyBorder="1" applyAlignment="1">
      <alignment vertical="center"/>
    </xf>
    <xf numFmtId="168" fontId="29" fillId="0" borderId="1" xfId="2" applyNumberFormat="1" applyFont="1" applyFill="1" applyBorder="1" applyAlignment="1">
      <alignment vertical="center"/>
    </xf>
    <xf numFmtId="9" fontId="29" fillId="0" borderId="1" xfId="2" applyNumberFormat="1" applyFont="1" applyFill="1" applyBorder="1" applyAlignment="1">
      <alignment vertical="center" wrapText="1"/>
    </xf>
    <xf numFmtId="168" fontId="48" fillId="0" borderId="1" xfId="2" applyNumberFormat="1" applyFont="1" applyFill="1" applyBorder="1" applyAlignment="1">
      <alignment vertical="center"/>
    </xf>
    <xf numFmtId="168" fontId="52" fillId="0" borderId="1" xfId="2" applyNumberFormat="1" applyFont="1" applyFill="1" applyBorder="1" applyAlignment="1">
      <alignment vertical="center" wrapText="1"/>
    </xf>
    <xf numFmtId="168" fontId="30" fillId="0" borderId="1" xfId="2" applyNumberFormat="1" applyFont="1" applyFill="1" applyBorder="1" applyAlignment="1">
      <alignment vertical="center" wrapText="1"/>
    </xf>
    <xf numFmtId="168" fontId="29" fillId="0" borderId="1" xfId="2" applyNumberFormat="1" applyFont="1" applyFill="1" applyBorder="1" applyAlignment="1">
      <alignment vertical="center" wrapText="1"/>
    </xf>
    <xf numFmtId="168" fontId="47" fillId="0" borderId="1" xfId="2" applyNumberFormat="1" applyFont="1" applyFill="1" applyBorder="1" applyAlignment="1">
      <alignment vertical="center" wrapText="1"/>
    </xf>
    <xf numFmtId="9" fontId="29" fillId="0" borderId="1" xfId="2" applyNumberFormat="1" applyFont="1" applyFill="1" applyBorder="1" applyAlignment="1">
      <alignment vertical="center" wrapText="1"/>
    </xf>
    <xf numFmtId="10" fontId="29" fillId="4" borderId="1" xfId="2" applyNumberFormat="1" applyFont="1" applyFill="1" applyBorder="1" applyAlignment="1">
      <alignment vertical="center" wrapText="1"/>
    </xf>
    <xf numFmtId="10" fontId="29" fillId="0" borderId="1" xfId="2" applyNumberFormat="1" applyFont="1" applyFill="1" applyBorder="1" applyAlignment="1">
      <alignment vertical="center" wrapText="1"/>
    </xf>
    <xf numFmtId="168" fontId="48" fillId="0" borderId="1" xfId="2" applyNumberFormat="1" applyFont="1" applyFill="1" applyBorder="1" applyAlignment="1">
      <alignment vertical="center"/>
    </xf>
    <xf numFmtId="168" fontId="52" fillId="0" borderId="1" xfId="2" applyNumberFormat="1" applyFont="1" applyFill="1" applyBorder="1" applyAlignment="1">
      <alignment vertical="center" wrapText="1"/>
    </xf>
    <xf numFmtId="168" fontId="30" fillId="0" borderId="1" xfId="2" applyNumberFormat="1" applyFont="1" applyFill="1" applyBorder="1" applyAlignment="1">
      <alignment vertical="center" wrapText="1"/>
    </xf>
    <xf numFmtId="168" fontId="52" fillId="0" borderId="1" xfId="2" applyNumberFormat="1" applyFont="1" applyFill="1" applyBorder="1" applyAlignment="1">
      <alignment vertical="center"/>
    </xf>
    <xf numFmtId="168" fontId="29" fillId="0" borderId="1" xfId="2" applyNumberFormat="1" applyFont="1" applyFill="1" applyBorder="1" applyAlignment="1">
      <alignment vertical="center"/>
    </xf>
    <xf numFmtId="0" fontId="79" fillId="2" borderId="6" xfId="2" applyFont="1" applyFill="1" applyBorder="1" applyAlignment="1">
      <alignment horizontal="center" vertical="center" wrapText="1"/>
    </xf>
    <xf numFmtId="0" fontId="79" fillId="2" borderId="3" xfId="2" applyFont="1" applyFill="1" applyBorder="1" applyAlignment="1">
      <alignment horizontal="center" vertical="center" wrapText="1"/>
    </xf>
    <xf numFmtId="168" fontId="111" fillId="0" borderId="0" xfId="2" applyNumberFormat="1" applyFont="1" applyFill="1" applyAlignment="1">
      <alignment horizontal="right" vertical="center"/>
    </xf>
    <xf numFmtId="168" fontId="111" fillId="0" borderId="0" xfId="2" applyNumberFormat="1" applyFont="1" applyFill="1" applyAlignment="1">
      <alignment vertical="center"/>
    </xf>
    <xf numFmtId="0" fontId="111" fillId="0" borderId="0" xfId="2" applyFont="1" applyFill="1" applyAlignment="1">
      <alignment vertical="center"/>
    </xf>
    <xf numFmtId="4" fontId="111" fillId="0" borderId="0" xfId="2" applyNumberFormat="1" applyFont="1" applyFill="1" applyAlignment="1">
      <alignment vertical="center"/>
    </xf>
    <xf numFmtId="10" fontId="9" fillId="0" borderId="0" xfId="2" applyNumberFormat="1" applyAlignment="1">
      <alignment vertical="center"/>
    </xf>
    <xf numFmtId="168" fontId="29" fillId="4" borderId="1" xfId="2" applyNumberFormat="1" applyFont="1" applyFill="1" applyBorder="1" applyAlignment="1">
      <alignment horizontal="right" vertical="center" wrapText="1"/>
    </xf>
    <xf numFmtId="168" fontId="52" fillId="4" borderId="1" xfId="2" applyNumberFormat="1" applyFont="1" applyFill="1" applyBorder="1" applyAlignment="1">
      <alignment vertical="center" wrapText="1"/>
    </xf>
    <xf numFmtId="0" fontId="9" fillId="0" borderId="0" xfId="2" applyAlignment="1"/>
    <xf numFmtId="0" fontId="54" fillId="0" borderId="0" xfId="2" applyFont="1" applyFill="1" applyAlignment="1">
      <alignment horizontal="right" vertical="center" wrapText="1"/>
    </xf>
    <xf numFmtId="0" fontId="44" fillId="2" borderId="6" xfId="2" applyFont="1" applyFill="1" applyBorder="1" applyAlignment="1">
      <alignment horizontal="center" vertical="center" wrapText="1"/>
    </xf>
    <xf numFmtId="0" fontId="44" fillId="2" borderId="2" xfId="2" applyFont="1" applyFill="1" applyBorder="1" applyAlignment="1">
      <alignment horizontal="center" vertical="center" wrapText="1"/>
    </xf>
    <xf numFmtId="0" fontId="44" fillId="2" borderId="3" xfId="2" applyFont="1" applyFill="1" applyBorder="1" applyAlignment="1">
      <alignment horizontal="center" vertical="center" wrapText="1"/>
    </xf>
    <xf numFmtId="0" fontId="44" fillId="2" borderId="1" xfId="2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 wrapText="1"/>
    </xf>
    <xf numFmtId="169" fontId="9" fillId="0" borderId="0" xfId="2" applyNumberFormat="1" applyFont="1" applyFill="1" applyAlignment="1">
      <alignment vertical="center"/>
    </xf>
    <xf numFmtId="167" fontId="113" fillId="0" borderId="1" xfId="2" applyNumberFormat="1" applyFont="1" applyFill="1" applyBorder="1" applyAlignment="1">
      <alignment horizontal="center" vertical="center"/>
    </xf>
    <xf numFmtId="0" fontId="61" fillId="4" borderId="1" xfId="2" applyFont="1" applyFill="1" applyBorder="1" applyAlignment="1">
      <alignment horizontal="center" vertical="center"/>
    </xf>
    <xf numFmtId="0" fontId="41" fillId="4" borderId="1" xfId="2" applyFont="1" applyFill="1" applyBorder="1" applyAlignment="1">
      <alignment horizontal="left" vertical="center" wrapText="1"/>
    </xf>
    <xf numFmtId="168" fontId="48" fillId="4" borderId="1" xfId="2" applyNumberFormat="1" applyFont="1" applyFill="1" applyBorder="1" applyAlignment="1">
      <alignment vertical="center"/>
    </xf>
    <xf numFmtId="172" fontId="40" fillId="4" borderId="1" xfId="2" applyNumberFormat="1" applyFont="1" applyFill="1" applyBorder="1" applyAlignment="1">
      <alignment vertical="center"/>
    </xf>
    <xf numFmtId="169" fontId="40" fillId="4" borderId="1" xfId="2" applyNumberFormat="1" applyFont="1" applyFill="1" applyBorder="1" applyAlignment="1">
      <alignment vertical="center"/>
    </xf>
    <xf numFmtId="165" fontId="40" fillId="4" borderId="1" xfId="2" applyNumberFormat="1" applyFont="1" applyFill="1" applyBorder="1" applyAlignment="1">
      <alignment vertical="center"/>
    </xf>
    <xf numFmtId="170" fontId="40" fillId="4" borderId="1" xfId="2" applyNumberFormat="1" applyFont="1" applyFill="1" applyBorder="1" applyAlignment="1">
      <alignment vertical="center"/>
    </xf>
    <xf numFmtId="169" fontId="39" fillId="4" borderId="1" xfId="2" applyNumberFormat="1" applyFont="1" applyFill="1" applyBorder="1" applyAlignment="1">
      <alignment vertical="center"/>
    </xf>
    <xf numFmtId="171" fontId="40" fillId="4" borderId="1" xfId="2" applyNumberFormat="1" applyFont="1" applyFill="1" applyBorder="1" applyAlignment="1">
      <alignment vertical="center"/>
    </xf>
    <xf numFmtId="168" fontId="39" fillId="4" borderId="1" xfId="2" applyNumberFormat="1" applyFont="1" applyFill="1" applyBorder="1" applyAlignment="1">
      <alignment vertical="center"/>
    </xf>
    <xf numFmtId="167" fontId="113" fillId="4" borderId="1" xfId="2" applyNumberFormat="1" applyFont="1" applyFill="1" applyBorder="1" applyAlignment="1">
      <alignment horizontal="center" vertical="center"/>
    </xf>
    <xf numFmtId="175" fontId="54" fillId="0" borderId="0" xfId="2" applyNumberFormat="1" applyFont="1" applyFill="1" applyAlignment="1">
      <alignment vertical="center" wrapText="1"/>
    </xf>
    <xf numFmtId="168" fontId="53" fillId="0" borderId="0" xfId="2" applyNumberFormat="1" applyFont="1" applyFill="1" applyAlignment="1">
      <alignment vertical="center"/>
    </xf>
    <xf numFmtId="0" fontId="44" fillId="2" borderId="1" xfId="2" applyFont="1" applyFill="1" applyBorder="1" applyAlignment="1">
      <alignment horizontal="center" vertical="center" wrapText="1"/>
    </xf>
    <xf numFmtId="0" fontId="9" fillId="41" borderId="0" xfId="2" applyFill="1" applyAlignment="1">
      <alignment vertical="center"/>
    </xf>
    <xf numFmtId="167" fontId="17" fillId="41" borderId="1" xfId="2" applyNumberFormat="1" applyFont="1" applyFill="1" applyBorder="1" applyAlignment="1">
      <alignment horizontal="center" vertical="center" wrapText="1"/>
    </xf>
    <xf numFmtId="0" fontId="17" fillId="41" borderId="1" xfId="2" applyFont="1" applyFill="1" applyBorder="1" applyAlignment="1">
      <alignment horizontal="center" vertical="center" wrapText="1"/>
    </xf>
    <xf numFmtId="169" fontId="18" fillId="41" borderId="2" xfId="2" applyNumberFormat="1" applyFont="1" applyFill="1" applyBorder="1" applyAlignment="1">
      <alignment horizontal="center" vertical="center"/>
    </xf>
    <xf numFmtId="169" fontId="39" fillId="41" borderId="1" xfId="2" applyNumberFormat="1" applyFont="1" applyFill="1" applyBorder="1" applyAlignment="1">
      <alignment vertical="center"/>
    </xf>
    <xf numFmtId="169" fontId="35" fillId="41" borderId="1" xfId="2" applyNumberFormat="1" applyFont="1" applyFill="1" applyBorder="1" applyAlignment="1">
      <alignment vertical="center"/>
    </xf>
    <xf numFmtId="168" fontId="9" fillId="41" borderId="0" xfId="2" applyNumberFormat="1" applyFill="1" applyAlignment="1">
      <alignment vertical="center"/>
    </xf>
    <xf numFmtId="167" fontId="40" fillId="41" borderId="1" xfId="2" applyNumberFormat="1" applyFont="1" applyFill="1" applyBorder="1" applyAlignment="1">
      <alignment horizontal="center" vertical="center"/>
    </xf>
    <xf numFmtId="183" fontId="114" fillId="0" borderId="0" xfId="3" applyNumberFormat="1" applyFont="1" applyFill="1" applyBorder="1" applyAlignment="1">
      <alignment horizontal="left" vertical="center"/>
    </xf>
    <xf numFmtId="184" fontId="9" fillId="0" borderId="0" xfId="2" applyNumberFormat="1" applyAlignment="1">
      <alignment vertical="center"/>
    </xf>
    <xf numFmtId="175" fontId="37" fillId="0" borderId="0" xfId="2" applyNumberFormat="1" applyFont="1" applyFill="1" applyBorder="1" applyAlignment="1">
      <alignment vertical="center"/>
    </xf>
    <xf numFmtId="167" fontId="17" fillId="3" borderId="6" xfId="2" applyNumberFormat="1" applyFont="1" applyFill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center" vertical="center" wrapText="1"/>
    </xf>
    <xf numFmtId="183" fontId="37" fillId="0" borderId="0" xfId="3" applyNumberFormat="1" applyFont="1" applyFill="1" applyBorder="1" applyAlignment="1">
      <alignment vertical="center"/>
    </xf>
    <xf numFmtId="0" fontId="41" fillId="2" borderId="1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41" fillId="5" borderId="1" xfId="2" applyFont="1" applyFill="1" applyBorder="1" applyAlignment="1">
      <alignment horizontal="center" vertical="center" wrapText="1"/>
    </xf>
    <xf numFmtId="0" fontId="13" fillId="2" borderId="1" xfId="2" applyNumberFormat="1" applyFont="1" applyFill="1" applyBorder="1" applyAlignment="1" applyProtection="1">
      <alignment horizontal="center" vertical="center" wrapText="1"/>
      <protection locked="0"/>
    </xf>
    <xf numFmtId="167" fontId="13" fillId="3" borderId="1" xfId="2" applyNumberFormat="1" applyFont="1" applyFill="1" applyBorder="1" applyAlignment="1">
      <alignment horizontal="center" vertical="center" wrapText="1"/>
    </xf>
    <xf numFmtId="176" fontId="13" fillId="3" borderId="1" xfId="2" applyNumberFormat="1" applyFont="1" applyFill="1" applyBorder="1" applyAlignment="1">
      <alignment horizontal="center" vertical="center" wrapText="1"/>
    </xf>
    <xf numFmtId="16" fontId="13" fillId="3" borderId="1" xfId="2" applyNumberFormat="1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167" fontId="13" fillId="3" borderId="8" xfId="2" applyNumberFormat="1" applyFont="1" applyFill="1" applyBorder="1" applyAlignment="1">
      <alignment horizontal="center" vertical="center" wrapText="1"/>
    </xf>
    <xf numFmtId="0" fontId="13" fillId="2" borderId="9" xfId="2" applyNumberFormat="1" applyFont="1" applyFill="1" applyBorder="1" applyAlignment="1" applyProtection="1">
      <alignment horizontal="center" vertical="center" wrapText="1"/>
      <protection locked="0"/>
    </xf>
    <xf numFmtId="3" fontId="48" fillId="0" borderId="3" xfId="0" applyNumberFormat="1" applyFont="1" applyFill="1" applyBorder="1" applyAlignment="1">
      <alignment vertical="center"/>
    </xf>
    <xf numFmtId="165" fontId="48" fillId="0" borderId="1" xfId="2" applyNumberFormat="1" applyFont="1" applyFill="1" applyBorder="1" applyAlignment="1">
      <alignment vertical="center"/>
    </xf>
    <xf numFmtId="169" fontId="38" fillId="0" borderId="1" xfId="2" applyNumberFormat="1" applyFont="1" applyFill="1" applyBorder="1" applyAlignment="1">
      <alignment vertical="center"/>
    </xf>
    <xf numFmtId="4" fontId="48" fillId="0" borderId="1" xfId="2" applyNumberFormat="1" applyFont="1" applyFill="1" applyBorder="1" applyAlignment="1">
      <alignment vertical="center"/>
    </xf>
    <xf numFmtId="2" fontId="48" fillId="0" borderId="1" xfId="2" applyNumberFormat="1" applyFont="1" applyFill="1" applyBorder="1" applyAlignment="1">
      <alignment vertical="center"/>
    </xf>
    <xf numFmtId="3" fontId="48" fillId="0" borderId="3" xfId="2" applyNumberFormat="1" applyFont="1" applyFill="1" applyBorder="1" applyAlignment="1">
      <alignment vertical="center"/>
    </xf>
    <xf numFmtId="168" fontId="48" fillId="0" borderId="3" xfId="2" applyNumberFormat="1" applyFont="1" applyFill="1" applyBorder="1" applyAlignment="1">
      <alignment vertical="center"/>
    </xf>
    <xf numFmtId="170" fontId="48" fillId="0" borderId="3" xfId="2" applyNumberFormat="1" applyFont="1" applyFill="1" applyBorder="1" applyAlignment="1">
      <alignment vertical="center"/>
    </xf>
    <xf numFmtId="170" fontId="48" fillId="4" borderId="1" xfId="2" applyNumberFormat="1" applyFont="1" applyFill="1" applyBorder="1" applyAlignment="1">
      <alignment vertical="center"/>
    </xf>
    <xf numFmtId="171" fontId="48" fillId="0" borderId="1" xfId="2" applyNumberFormat="1" applyFont="1" applyFill="1" applyBorder="1" applyAlignment="1">
      <alignment vertical="center"/>
    </xf>
    <xf numFmtId="169" fontId="48" fillId="0" borderId="1" xfId="2" applyNumberFormat="1" applyFont="1" applyFill="1" applyBorder="1" applyAlignment="1">
      <alignment vertical="center"/>
    </xf>
    <xf numFmtId="172" fontId="48" fillId="0" borderId="1" xfId="2" applyNumberFormat="1" applyFont="1" applyFill="1" applyBorder="1" applyAlignment="1">
      <alignment vertical="center"/>
    </xf>
    <xf numFmtId="170" fontId="48" fillId="0" borderId="1" xfId="2" applyNumberFormat="1" applyFont="1" applyFill="1" applyBorder="1" applyAlignment="1">
      <alignment horizontal="center" vertical="center"/>
    </xf>
    <xf numFmtId="171" fontId="48" fillId="4" borderId="1" xfId="2" applyNumberFormat="1" applyFont="1" applyFill="1" applyBorder="1" applyAlignment="1">
      <alignment vertical="center"/>
    </xf>
    <xf numFmtId="170" fontId="38" fillId="0" borderId="1" xfId="2" applyNumberFormat="1" applyFont="1" applyFill="1" applyBorder="1" applyAlignment="1">
      <alignment vertical="center"/>
    </xf>
    <xf numFmtId="175" fontId="48" fillId="4" borderId="1" xfId="2" applyNumberFormat="1" applyFont="1" applyFill="1" applyBorder="1" applyAlignment="1">
      <alignment vertical="center"/>
    </xf>
    <xf numFmtId="171" fontId="116" fillId="0" borderId="1" xfId="2" applyNumberFormat="1" applyFont="1" applyFill="1" applyBorder="1" applyAlignment="1">
      <alignment vertical="center"/>
    </xf>
    <xf numFmtId="172" fontId="38" fillId="0" borderId="1" xfId="2" applyNumberFormat="1" applyFont="1" applyFill="1" applyBorder="1" applyAlignment="1">
      <alignment vertical="center"/>
    </xf>
    <xf numFmtId="3" fontId="48" fillId="4" borderId="1" xfId="0" applyNumberFormat="1" applyFont="1" applyFill="1" applyBorder="1" applyAlignment="1">
      <alignment vertical="center"/>
    </xf>
    <xf numFmtId="3" fontId="48" fillId="4" borderId="1" xfId="0" applyNumberFormat="1" applyFont="1" applyFill="1" applyBorder="1" applyAlignment="1" applyProtection="1">
      <alignment vertical="center"/>
    </xf>
    <xf numFmtId="165" fontId="48" fillId="4" borderId="1" xfId="2" applyNumberFormat="1" applyFont="1" applyFill="1" applyBorder="1" applyAlignment="1">
      <alignment vertical="center"/>
    </xf>
    <xf numFmtId="169" fontId="38" fillId="4" borderId="1" xfId="2" applyNumberFormat="1" applyFont="1" applyFill="1" applyBorder="1" applyAlignment="1">
      <alignment vertical="center"/>
    </xf>
    <xf numFmtId="2" fontId="48" fillId="4" borderId="1" xfId="2" applyNumberFormat="1" applyFont="1" applyFill="1" applyBorder="1" applyAlignment="1">
      <alignment vertical="center"/>
    </xf>
    <xf numFmtId="169" fontId="48" fillId="4" borderId="1" xfId="2" applyNumberFormat="1" applyFont="1" applyFill="1" applyBorder="1" applyAlignment="1">
      <alignment vertical="center"/>
    </xf>
    <xf numFmtId="172" fontId="48" fillId="4" borderId="1" xfId="2" applyNumberFormat="1" applyFont="1" applyFill="1" applyBorder="1" applyAlignment="1">
      <alignment vertical="center"/>
    </xf>
    <xf numFmtId="170" fontId="48" fillId="4" borderId="1" xfId="2" applyNumberFormat="1" applyFont="1" applyFill="1" applyBorder="1" applyAlignment="1">
      <alignment horizontal="center" vertical="center"/>
    </xf>
    <xf numFmtId="170" fontId="38" fillId="4" borderId="1" xfId="2" applyNumberFormat="1" applyFont="1" applyFill="1" applyBorder="1" applyAlignment="1">
      <alignment vertical="center"/>
    </xf>
    <xf numFmtId="171" fontId="116" fillId="4" borderId="1" xfId="2" applyNumberFormat="1" applyFont="1" applyFill="1" applyBorder="1" applyAlignment="1">
      <alignment vertical="center"/>
    </xf>
    <xf numFmtId="172" fontId="38" fillId="4" borderId="1" xfId="2" applyNumberFormat="1" applyFont="1" applyFill="1" applyBorder="1" applyAlignment="1">
      <alignment vertical="center"/>
    </xf>
    <xf numFmtId="3" fontId="48" fillId="0" borderId="1" xfId="0" applyNumberFormat="1" applyFont="1" applyFill="1" applyBorder="1" applyAlignment="1" applyProtection="1">
      <alignment vertical="center"/>
    </xf>
    <xf numFmtId="168" fontId="38" fillId="5" borderId="1" xfId="2" applyNumberFormat="1" applyFont="1" applyFill="1" applyBorder="1" applyAlignment="1">
      <alignment vertical="center"/>
    </xf>
    <xf numFmtId="168" fontId="38" fillId="5" borderId="1" xfId="2" applyNumberFormat="1" applyFont="1" applyFill="1" applyBorder="1" applyAlignment="1">
      <alignment horizontal="center" vertical="center"/>
    </xf>
    <xf numFmtId="169" fontId="38" fillId="5" borderId="1" xfId="2" applyNumberFormat="1" applyFont="1" applyFill="1" applyBorder="1" applyAlignment="1">
      <alignment vertical="center"/>
    </xf>
    <xf numFmtId="177" fontId="38" fillId="5" borderId="1" xfId="2" applyNumberFormat="1" applyFont="1" applyFill="1" applyBorder="1" applyAlignment="1">
      <alignment vertical="center"/>
    </xf>
    <xf numFmtId="175" fontId="38" fillId="5" borderId="1" xfId="2" applyNumberFormat="1" applyFont="1" applyFill="1" applyBorder="1" applyAlignment="1">
      <alignment vertical="center"/>
    </xf>
    <xf numFmtId="168" fontId="10" fillId="5" borderId="1" xfId="2" applyNumberFormat="1" applyFont="1" applyFill="1" applyBorder="1" applyAlignment="1">
      <alignment vertical="center"/>
    </xf>
    <xf numFmtId="168" fontId="10" fillId="5" borderId="1" xfId="2" applyNumberFormat="1" applyFont="1" applyFill="1" applyBorder="1" applyAlignment="1">
      <alignment horizontal="center" vertical="center"/>
    </xf>
    <xf numFmtId="170" fontId="38" fillId="5" borderId="1" xfId="2" applyNumberFormat="1" applyFont="1" applyFill="1" applyBorder="1" applyAlignment="1">
      <alignment vertical="center"/>
    </xf>
    <xf numFmtId="171" fontId="42" fillId="5" borderId="1" xfId="2" applyNumberFormat="1" applyFont="1" applyFill="1" applyBorder="1" applyAlignment="1">
      <alignment vertical="center"/>
    </xf>
    <xf numFmtId="172" fontId="38" fillId="5" borderId="1" xfId="2" applyNumberFormat="1" applyFont="1" applyFill="1" applyBorder="1" applyAlignment="1">
      <alignment vertical="center"/>
    </xf>
    <xf numFmtId="3" fontId="48" fillId="4" borderId="1" xfId="2" applyNumberFormat="1" applyFont="1" applyFill="1" applyBorder="1" applyAlignment="1">
      <alignment vertical="center"/>
    </xf>
    <xf numFmtId="3" fontId="48" fillId="0" borderId="1" xfId="2" applyNumberFormat="1" applyFont="1" applyFill="1" applyBorder="1" applyAlignment="1">
      <alignment vertical="center"/>
    </xf>
    <xf numFmtId="173" fontId="48" fillId="0" borderId="1" xfId="2" applyNumberFormat="1" applyFont="1" applyFill="1" applyBorder="1" applyAlignment="1">
      <alignment vertical="center"/>
    </xf>
    <xf numFmtId="166" fontId="48" fillId="0" borderId="1" xfId="2" applyNumberFormat="1" applyFont="1" applyFill="1" applyBorder="1" applyAlignment="1">
      <alignment vertical="center"/>
    </xf>
    <xf numFmtId="0" fontId="56" fillId="0" borderId="0" xfId="2" applyFont="1" applyAlignment="1">
      <alignment horizontal="center" vertical="center"/>
    </xf>
    <xf numFmtId="0" fontId="54" fillId="0" borderId="0" xfId="2" applyFont="1" applyFill="1" applyAlignment="1">
      <alignment horizontal="right" vertical="center" wrapText="1"/>
    </xf>
    <xf numFmtId="0" fontId="20" fillId="2" borderId="1" xfId="2" applyFont="1" applyFill="1" applyBorder="1" applyAlignment="1">
      <alignment horizontal="center" vertical="center" wrapText="1"/>
    </xf>
    <xf numFmtId="0" fontId="44" fillId="2" borderId="6" xfId="2" applyFont="1" applyFill="1" applyBorder="1" applyAlignment="1">
      <alignment horizontal="center" vertical="center" wrapText="1"/>
    </xf>
    <xf numFmtId="0" fontId="44" fillId="2" borderId="2" xfId="2" applyFont="1" applyFill="1" applyBorder="1" applyAlignment="1">
      <alignment horizontal="center" vertical="center" wrapText="1"/>
    </xf>
    <xf numFmtId="0" fontId="44" fillId="2" borderId="3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44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4" borderId="10" xfId="2" applyFont="1" applyFill="1" applyBorder="1" applyAlignment="1">
      <alignment horizontal="left" vertical="center" wrapText="1"/>
    </xf>
    <xf numFmtId="0" fontId="17" fillId="40" borderId="6" xfId="2" applyFont="1" applyFill="1" applyBorder="1" applyAlignment="1">
      <alignment horizontal="center" vertical="center" wrapText="1"/>
    </xf>
    <xf numFmtId="0" fontId="17" fillId="40" borderId="2" xfId="2" applyFont="1" applyFill="1" applyBorder="1" applyAlignment="1">
      <alignment horizontal="center" vertical="center" wrapText="1"/>
    </xf>
    <xf numFmtId="0" fontId="17" fillId="40" borderId="3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/>
    </xf>
    <xf numFmtId="0" fontId="43" fillId="2" borderId="1" xfId="2" applyFont="1" applyFill="1" applyBorder="1" applyAlignment="1">
      <alignment horizontal="center" vertical="center"/>
    </xf>
    <xf numFmtId="0" fontId="41" fillId="2" borderId="8" xfId="2" applyFont="1" applyFill="1" applyBorder="1" applyAlignment="1">
      <alignment horizontal="center" vertical="center"/>
    </xf>
    <xf numFmtId="0" fontId="41" fillId="2" borderId="9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17" fillId="2" borderId="6" xfId="2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 wrapText="1"/>
    </xf>
    <xf numFmtId="0" fontId="79" fillId="2" borderId="6" xfId="2" applyFont="1" applyFill="1" applyBorder="1" applyAlignment="1">
      <alignment horizontal="center" vertical="center" wrapText="1"/>
    </xf>
    <xf numFmtId="0" fontId="79" fillId="2" borderId="3" xfId="2" applyFont="1" applyFill="1" applyBorder="1" applyAlignment="1">
      <alignment horizontal="center" vertical="center" wrapText="1"/>
    </xf>
    <xf numFmtId="49" fontId="14" fillId="0" borderId="0" xfId="2" applyNumberFormat="1" applyFont="1" applyFill="1" applyBorder="1" applyAlignment="1">
      <alignment horizontal="center" vertical="center" wrapText="1"/>
    </xf>
    <xf numFmtId="0" fontId="9" fillId="0" borderId="0" xfId="2" applyFill="1" applyAlignment="1">
      <alignment horizontal="center" vertical="center" wrapText="1"/>
    </xf>
    <xf numFmtId="0" fontId="17" fillId="5" borderId="1" xfId="2" applyFont="1" applyFill="1" applyBorder="1" applyAlignment="1" applyProtection="1">
      <alignment horizontal="center" vertical="center" wrapText="1"/>
      <protection locked="0"/>
    </xf>
    <xf numFmtId="0" fontId="8" fillId="5" borderId="1" xfId="2" applyFont="1" applyFill="1" applyBorder="1" applyAlignment="1" applyProtection="1">
      <alignment horizontal="center" vertical="center" wrapText="1"/>
      <protection locked="0"/>
    </xf>
    <xf numFmtId="0" fontId="35" fillId="5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center" vertical="center" wrapText="1"/>
    </xf>
    <xf numFmtId="0" fontId="19" fillId="5" borderId="1" xfId="2" applyFont="1" applyFill="1" applyBorder="1" applyAlignment="1">
      <alignment horizontal="center" vertical="center" wrapText="1"/>
    </xf>
    <xf numFmtId="0" fontId="41" fillId="5" borderId="8" xfId="2" applyFont="1" applyFill="1" applyBorder="1" applyAlignment="1">
      <alignment horizontal="center" vertical="center" wrapText="1"/>
    </xf>
    <xf numFmtId="0" fontId="41" fillId="5" borderId="9" xfId="2" applyFont="1" applyFill="1" applyBorder="1" applyAlignment="1">
      <alignment horizontal="center" vertical="center" wrapText="1"/>
    </xf>
    <xf numFmtId="0" fontId="9" fillId="4" borderId="0" xfId="2" applyFill="1" applyBorder="1" applyAlignment="1">
      <alignment horizontal="left" vertical="center" wrapText="1"/>
    </xf>
    <xf numFmtId="0" fontId="9" fillId="0" borderId="0" xfId="2" applyFont="1" applyAlignment="1">
      <alignment horizontal="center" vertical="center"/>
    </xf>
    <xf numFmtId="0" fontId="34" fillId="5" borderId="1" xfId="2" applyFont="1" applyFill="1" applyBorder="1" applyAlignment="1">
      <alignment horizontal="center" vertical="center" wrapText="1"/>
    </xf>
    <xf numFmtId="0" fontId="44" fillId="5" borderId="1" xfId="2" applyFont="1" applyFill="1" applyBorder="1" applyAlignment="1">
      <alignment horizontal="center" vertical="center" wrapText="1"/>
    </xf>
    <xf numFmtId="0" fontId="41" fillId="2" borderId="1" xfId="2" applyFont="1" applyFill="1" applyBorder="1" applyAlignment="1">
      <alignment horizontal="center" vertical="center" wrapText="1"/>
    </xf>
    <xf numFmtId="0" fontId="41" fillId="5" borderId="1" xfId="2" applyFont="1" applyFill="1" applyBorder="1" applyAlignment="1">
      <alignment horizontal="center" vertical="center" wrapText="1"/>
    </xf>
    <xf numFmtId="0" fontId="17" fillId="5" borderId="1" xfId="2" applyFont="1" applyFill="1" applyBorder="1" applyAlignment="1">
      <alignment horizontal="center" vertical="center" wrapText="1"/>
    </xf>
    <xf numFmtId="0" fontId="9" fillId="4" borderId="10" xfId="2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49" fontId="14" fillId="0" borderId="0" xfId="2" applyNumberFormat="1" applyFont="1" applyFill="1" applyBorder="1" applyAlignment="1">
      <alignment horizontal="center" vertical="center"/>
    </xf>
    <xf numFmtId="0" fontId="9" fillId="0" borderId="0" xfId="2" applyFill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17" fillId="5" borderId="9" xfId="2" applyFont="1" applyFill="1" applyBorder="1" applyAlignment="1">
      <alignment horizontal="center" vertical="center" wrapText="1"/>
    </xf>
    <xf numFmtId="0" fontId="44" fillId="5" borderId="8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11" fillId="2" borderId="4" xfId="2" applyFont="1" applyFill="1" applyBorder="1" applyAlignment="1">
      <alignment horizontal="center" vertical="center"/>
    </xf>
    <xf numFmtId="49" fontId="14" fillId="0" borderId="5" xfId="2" applyNumberFormat="1" applyFont="1" applyFill="1" applyBorder="1" applyAlignment="1">
      <alignment horizontal="center" vertical="center" wrapText="1"/>
    </xf>
    <xf numFmtId="0" fontId="115" fillId="5" borderId="1" xfId="2" applyFont="1" applyFill="1" applyBorder="1" applyAlignment="1">
      <alignment horizontal="center" vertical="center" wrapText="1"/>
    </xf>
  </cellXfs>
  <cellStyles count="663">
    <cellStyle name="20% - Акцент1" xfId="25" builtinId="30" customBuiltin="1"/>
    <cellStyle name="20% - Акцент1 2" xfId="53"/>
    <cellStyle name="20% - Акцент1 2 2" xfId="83"/>
    <cellStyle name="20% - Акцент1 2 2 2" xfId="582"/>
    <cellStyle name="20% - Акцент1 2 2 3" xfId="646"/>
    <cellStyle name="20% - Акцент1 2 3" xfId="97"/>
    <cellStyle name="20% - Акцент1 2 4" xfId="618"/>
    <cellStyle name="20% - Акцент1 3" xfId="68"/>
    <cellStyle name="20% - Акцент1 3 2" xfId="568"/>
    <cellStyle name="20% - Акцент1 3 3" xfId="632"/>
    <cellStyle name="20% - Акцент1 4" xfId="603"/>
    <cellStyle name="20% - Акцент2" xfId="29" builtinId="34" customBuiltin="1"/>
    <cellStyle name="20% - Акцент2 2" xfId="55"/>
    <cellStyle name="20% - Акцент2 2 2" xfId="85"/>
    <cellStyle name="20% - Акцент2 2 2 2" xfId="583"/>
    <cellStyle name="20% - Акцент2 2 2 3" xfId="647"/>
    <cellStyle name="20% - Акцент2 2 3" xfId="98"/>
    <cellStyle name="20% - Акцент2 2 4" xfId="619"/>
    <cellStyle name="20% - Акцент2 3" xfId="70"/>
    <cellStyle name="20% - Акцент2 3 2" xfId="570"/>
    <cellStyle name="20% - Акцент2 3 3" xfId="634"/>
    <cellStyle name="20% - Акцент2 4" xfId="605"/>
    <cellStyle name="20% - Акцент3" xfId="33" builtinId="38" customBuiltin="1"/>
    <cellStyle name="20% - Акцент3 2" xfId="57"/>
    <cellStyle name="20% - Акцент3 2 2" xfId="87"/>
    <cellStyle name="20% - Акцент3 2 2 2" xfId="584"/>
    <cellStyle name="20% - Акцент3 2 2 3" xfId="648"/>
    <cellStyle name="20% - Акцент3 2 3" xfId="99"/>
    <cellStyle name="20% - Акцент3 2 4" xfId="620"/>
    <cellStyle name="20% - Акцент3 3" xfId="72"/>
    <cellStyle name="20% - Акцент3 3 2" xfId="572"/>
    <cellStyle name="20% - Акцент3 3 3" xfId="636"/>
    <cellStyle name="20% - Акцент3 4" xfId="607"/>
    <cellStyle name="20% - Акцент4" xfId="37" builtinId="42" customBuiltin="1"/>
    <cellStyle name="20% - Акцент4 2" xfId="59"/>
    <cellStyle name="20% - Акцент4 2 2" xfId="89"/>
    <cellStyle name="20% - Акцент4 2 2 2" xfId="585"/>
    <cellStyle name="20% - Акцент4 2 2 3" xfId="649"/>
    <cellStyle name="20% - Акцент4 2 3" xfId="100"/>
    <cellStyle name="20% - Акцент4 2 4" xfId="621"/>
    <cellStyle name="20% - Акцент4 3" xfId="74"/>
    <cellStyle name="20% - Акцент4 3 2" xfId="574"/>
    <cellStyle name="20% - Акцент4 3 3" xfId="638"/>
    <cellStyle name="20% - Акцент4 4" xfId="609"/>
    <cellStyle name="20% - Акцент5" xfId="41" builtinId="46" customBuiltin="1"/>
    <cellStyle name="20% - Акцент5 2" xfId="61"/>
    <cellStyle name="20% - Акцент5 2 2" xfId="91"/>
    <cellStyle name="20% - Акцент5 2 2 2" xfId="586"/>
    <cellStyle name="20% - Акцент5 2 2 3" xfId="650"/>
    <cellStyle name="20% - Акцент5 2 3" xfId="101"/>
    <cellStyle name="20% - Акцент5 2 4" xfId="622"/>
    <cellStyle name="20% - Акцент5 3" xfId="76"/>
    <cellStyle name="20% - Акцент5 3 2" xfId="576"/>
    <cellStyle name="20% - Акцент5 3 3" xfId="640"/>
    <cellStyle name="20% - Акцент5 4" xfId="611"/>
    <cellStyle name="20% - Акцент6" xfId="45" builtinId="50" customBuiltin="1"/>
    <cellStyle name="20% - Акцент6 2" xfId="63"/>
    <cellStyle name="20% - Акцент6 2 2" xfId="93"/>
    <cellStyle name="20% - Акцент6 2 2 2" xfId="587"/>
    <cellStyle name="20% - Акцент6 2 2 3" xfId="651"/>
    <cellStyle name="20% - Акцент6 2 3" xfId="102"/>
    <cellStyle name="20% - Акцент6 2 4" xfId="623"/>
    <cellStyle name="20% - Акцент6 3" xfId="78"/>
    <cellStyle name="20% - Акцент6 3 2" xfId="578"/>
    <cellStyle name="20% - Акцент6 3 3" xfId="642"/>
    <cellStyle name="20% - Акцент6 4" xfId="613"/>
    <cellStyle name="40% - Акцент1" xfId="26" builtinId="31" customBuiltin="1"/>
    <cellStyle name="40% - Акцент1 2" xfId="54"/>
    <cellStyle name="40% - Акцент1 2 2" xfId="84"/>
    <cellStyle name="40% - Акцент1 2 2 2" xfId="588"/>
    <cellStyle name="40% - Акцент1 2 2 3" xfId="652"/>
    <cellStyle name="40% - Акцент1 2 3" xfId="103"/>
    <cellStyle name="40% - Акцент1 2 4" xfId="624"/>
    <cellStyle name="40% - Акцент1 3" xfId="69"/>
    <cellStyle name="40% - Акцент1 3 2" xfId="569"/>
    <cellStyle name="40% - Акцент1 3 3" xfId="633"/>
    <cellStyle name="40% - Акцент1 4" xfId="604"/>
    <cellStyle name="40% - Акцент2" xfId="30" builtinId="35" customBuiltin="1"/>
    <cellStyle name="40% - Акцент2 2" xfId="56"/>
    <cellStyle name="40% - Акцент2 2 2" xfId="86"/>
    <cellStyle name="40% - Акцент2 2 2 2" xfId="589"/>
    <cellStyle name="40% - Акцент2 2 2 3" xfId="653"/>
    <cellStyle name="40% - Акцент2 2 3" xfId="104"/>
    <cellStyle name="40% - Акцент2 2 4" xfId="625"/>
    <cellStyle name="40% - Акцент2 3" xfId="71"/>
    <cellStyle name="40% - Акцент2 3 2" xfId="571"/>
    <cellStyle name="40% - Акцент2 3 3" xfId="635"/>
    <cellStyle name="40% - Акцент2 4" xfId="606"/>
    <cellStyle name="40% - Акцент3" xfId="34" builtinId="39" customBuiltin="1"/>
    <cellStyle name="40% - Акцент3 2" xfId="58"/>
    <cellStyle name="40% - Акцент3 2 2" xfId="88"/>
    <cellStyle name="40% - Акцент3 2 2 2" xfId="590"/>
    <cellStyle name="40% - Акцент3 2 2 3" xfId="654"/>
    <cellStyle name="40% - Акцент3 2 3" xfId="105"/>
    <cellStyle name="40% - Акцент3 2 4" xfId="626"/>
    <cellStyle name="40% - Акцент3 3" xfId="73"/>
    <cellStyle name="40% - Акцент3 3 2" xfId="573"/>
    <cellStyle name="40% - Акцент3 3 3" xfId="637"/>
    <cellStyle name="40% - Акцент3 4" xfId="608"/>
    <cellStyle name="40% - Акцент4" xfId="38" builtinId="43" customBuiltin="1"/>
    <cellStyle name="40% - Акцент4 2" xfId="60"/>
    <cellStyle name="40% - Акцент4 2 2" xfId="90"/>
    <cellStyle name="40% - Акцент4 2 2 2" xfId="591"/>
    <cellStyle name="40% - Акцент4 2 2 3" xfId="655"/>
    <cellStyle name="40% - Акцент4 2 3" xfId="106"/>
    <cellStyle name="40% - Акцент4 2 4" xfId="627"/>
    <cellStyle name="40% - Акцент4 3" xfId="75"/>
    <cellStyle name="40% - Акцент4 3 2" xfId="575"/>
    <cellStyle name="40% - Акцент4 3 3" xfId="639"/>
    <cellStyle name="40% - Акцент4 4" xfId="610"/>
    <cellStyle name="40% - Акцент5" xfId="42" builtinId="47" customBuiltin="1"/>
    <cellStyle name="40% - Акцент5 2" xfId="62"/>
    <cellStyle name="40% - Акцент5 2 2" xfId="92"/>
    <cellStyle name="40% - Акцент5 2 2 2" xfId="592"/>
    <cellStyle name="40% - Акцент5 2 2 3" xfId="656"/>
    <cellStyle name="40% - Акцент5 2 3" xfId="107"/>
    <cellStyle name="40% - Акцент5 2 4" xfId="628"/>
    <cellStyle name="40% - Акцент5 3" xfId="77"/>
    <cellStyle name="40% - Акцент5 3 2" xfId="577"/>
    <cellStyle name="40% - Акцент5 3 3" xfId="641"/>
    <cellStyle name="40% - Акцент5 4" xfId="612"/>
    <cellStyle name="40% - Акцент6" xfId="46" builtinId="51" customBuiltin="1"/>
    <cellStyle name="40% - Акцент6 2" xfId="64"/>
    <cellStyle name="40% - Акцент6 2 2" xfId="94"/>
    <cellStyle name="40% - Акцент6 2 2 2" xfId="593"/>
    <cellStyle name="40% - Акцент6 2 2 3" xfId="657"/>
    <cellStyle name="40% - Акцент6 2 3" xfId="108"/>
    <cellStyle name="40% - Акцент6 2 4" xfId="629"/>
    <cellStyle name="40% - Акцент6 3" xfId="79"/>
    <cellStyle name="40% - Акцент6 3 2" xfId="579"/>
    <cellStyle name="40% - Акцент6 3 3" xfId="643"/>
    <cellStyle name="40% - Акцент6 4" xfId="614"/>
    <cellStyle name="60% - Акцент1" xfId="27" builtinId="32" customBuiltin="1"/>
    <cellStyle name="60% - Акцент2" xfId="31" builtinId="36" customBuiltin="1"/>
    <cellStyle name="60% - Акцент3" xfId="35" builtinId="40" customBuiltin="1"/>
    <cellStyle name="60% - Акцент4" xfId="39" builtinId="44" customBuiltin="1"/>
    <cellStyle name="60% - Акцент5" xfId="43" builtinId="48" customBuiltin="1"/>
    <cellStyle name="60% - Акцент6" xfId="47" builtinId="52" customBuiltin="1"/>
    <cellStyle name="br" xfId="117"/>
    <cellStyle name="col" xfId="118"/>
    <cellStyle name="style0" xfId="119"/>
    <cellStyle name="style0 2" xfId="120"/>
    <cellStyle name="td" xfId="121"/>
    <cellStyle name="td 2" xfId="122"/>
    <cellStyle name="tr" xfId="123"/>
    <cellStyle name="xl21" xfId="124"/>
    <cellStyle name="xl21 2" xfId="125"/>
    <cellStyle name="xl22" xfId="126"/>
    <cellStyle name="xl22 2" xfId="127"/>
    <cellStyle name="xl23" xfId="128"/>
    <cellStyle name="xl23 2" xfId="129"/>
    <cellStyle name="xl24" xfId="130"/>
    <cellStyle name="xl24 2" xfId="131"/>
    <cellStyle name="xl25" xfId="132"/>
    <cellStyle name="xl25 2" xfId="133"/>
    <cellStyle name="xl26" xfId="134"/>
    <cellStyle name="xl26 2" xfId="135"/>
    <cellStyle name="xl27" xfId="136"/>
    <cellStyle name="xl27 2" xfId="137"/>
    <cellStyle name="xl28" xfId="138"/>
    <cellStyle name="xl28 2" xfId="139"/>
    <cellStyle name="xl29" xfId="140"/>
    <cellStyle name="xl29 2" xfId="141"/>
    <cellStyle name="xl30" xfId="142"/>
    <cellStyle name="xl30 2" xfId="143"/>
    <cellStyle name="xl31" xfId="144"/>
    <cellStyle name="xl31 2" xfId="145"/>
    <cellStyle name="xl32" xfId="146"/>
    <cellStyle name="xl32 2" xfId="147"/>
    <cellStyle name="xl33" xfId="148"/>
    <cellStyle name="xl33 2" xfId="149"/>
    <cellStyle name="xl34" xfId="150"/>
    <cellStyle name="xl34 2" xfId="151"/>
    <cellStyle name="xl34 3" xfId="152"/>
    <cellStyle name="xl35" xfId="153"/>
    <cellStyle name="xl35 2" xfId="154"/>
    <cellStyle name="xl36" xfId="155"/>
    <cellStyle name="xl36 2" xfId="156"/>
    <cellStyle name="xl37" xfId="157"/>
    <cellStyle name="xl37 2" xfId="158"/>
    <cellStyle name="xl38" xfId="159"/>
    <cellStyle name="xl38 2" xfId="160"/>
    <cellStyle name="xl39" xfId="161"/>
    <cellStyle name="xl39 2" xfId="162"/>
    <cellStyle name="xl40" xfId="163"/>
    <cellStyle name="xl40 2" xfId="164"/>
    <cellStyle name="xl41" xfId="165"/>
    <cellStyle name="xl41 2" xfId="166"/>
    <cellStyle name="xl42" xfId="167"/>
    <cellStyle name="xl42 2" xfId="168"/>
    <cellStyle name="Акцент1" xfId="24" builtinId="29" customBuiltin="1"/>
    <cellStyle name="Акцент1 2" xfId="169"/>
    <cellStyle name="Акцент2" xfId="28" builtinId="33" customBuiltin="1"/>
    <cellStyle name="Акцент2 2" xfId="170"/>
    <cellStyle name="Акцент3" xfId="32" builtinId="37" customBuiltin="1"/>
    <cellStyle name="Акцент3 2" xfId="171"/>
    <cellStyle name="Акцент4" xfId="36" builtinId="41" customBuiltin="1"/>
    <cellStyle name="Акцент4 2" xfId="172"/>
    <cellStyle name="Акцент5" xfId="40" builtinId="45" customBuiltin="1"/>
    <cellStyle name="Акцент5 2" xfId="173"/>
    <cellStyle name="Акцент6" xfId="44" builtinId="49" customBuiltin="1"/>
    <cellStyle name="Акцент6 2" xfId="174"/>
    <cellStyle name="Ввод " xfId="16" builtinId="20" customBuiltin="1"/>
    <cellStyle name="Ввод  2" xfId="175"/>
    <cellStyle name="Вывод" xfId="17" builtinId="21" customBuiltin="1"/>
    <cellStyle name="Вывод 2" xfId="176"/>
    <cellStyle name="Вычисление" xfId="18" builtinId="22" customBuiltin="1"/>
    <cellStyle name="Вычисление 2" xfId="177"/>
    <cellStyle name="Заголовок 1" xfId="9" builtinId="16" customBuiltin="1"/>
    <cellStyle name="Заголовок 1 2" xfId="178"/>
    <cellStyle name="Заголовок 2" xfId="10" builtinId="17" customBuiltin="1"/>
    <cellStyle name="Заголовок 2 2" xfId="179"/>
    <cellStyle name="Заголовок 3" xfId="11" builtinId="18" customBuiltin="1"/>
    <cellStyle name="Заголовок 3 2" xfId="180"/>
    <cellStyle name="Заголовок 4" xfId="12" builtinId="19" customBuiltin="1"/>
    <cellStyle name="Заголовок 4 2" xfId="181"/>
    <cellStyle name="Заголовок столбцов" xfId="1"/>
    <cellStyle name="Итог" xfId="23" builtinId="25" customBuiltin="1"/>
    <cellStyle name="Итог 2" xfId="182"/>
    <cellStyle name="Контрольная ячейка" xfId="20" builtinId="23" customBuiltin="1"/>
    <cellStyle name="Контрольная ячейка 2" xfId="183"/>
    <cellStyle name="Название" xfId="8" builtinId="15" customBuiltin="1"/>
    <cellStyle name="Название 2" xfId="184"/>
    <cellStyle name="Название 2 2" xfId="599"/>
    <cellStyle name="Нейтральный" xfId="15" builtinId="28" customBuiltin="1"/>
    <cellStyle name="Нейтральный 2" xfId="185"/>
    <cellStyle name="Обычный" xfId="0" builtinId="0"/>
    <cellStyle name="Обычный 10" xfId="186"/>
    <cellStyle name="Обычный 100" xfId="187"/>
    <cellStyle name="Обычный 101" xfId="188"/>
    <cellStyle name="Обычный 102" xfId="189"/>
    <cellStyle name="Обычный 103" xfId="190"/>
    <cellStyle name="Обычный 104" xfId="191"/>
    <cellStyle name="Обычный 105" xfId="192"/>
    <cellStyle name="Обычный 106" xfId="193"/>
    <cellStyle name="Обычный 107" xfId="194"/>
    <cellStyle name="Обычный 108" xfId="195"/>
    <cellStyle name="Обычный 109" xfId="196"/>
    <cellStyle name="Обычный 11" xfId="197"/>
    <cellStyle name="Обычный 110" xfId="198"/>
    <cellStyle name="Обычный 111" xfId="199"/>
    <cellStyle name="Обычный 112" xfId="200"/>
    <cellStyle name="Обычный 113" xfId="201"/>
    <cellStyle name="Обычный 114" xfId="202"/>
    <cellStyle name="Обычный 115" xfId="203"/>
    <cellStyle name="Обычный 116" xfId="204"/>
    <cellStyle name="Обычный 117" xfId="205"/>
    <cellStyle name="Обычный 118" xfId="206"/>
    <cellStyle name="Обычный 119" xfId="207"/>
    <cellStyle name="Обычный 12" xfId="208"/>
    <cellStyle name="Обычный 120" xfId="209"/>
    <cellStyle name="Обычный 121" xfId="210"/>
    <cellStyle name="Обычный 122" xfId="211"/>
    <cellStyle name="Обычный 123" xfId="212"/>
    <cellStyle name="Обычный 124" xfId="213"/>
    <cellStyle name="Обычный 125" xfId="214"/>
    <cellStyle name="Обычный 126" xfId="215"/>
    <cellStyle name="Обычный 127" xfId="216"/>
    <cellStyle name="Обычный 128" xfId="217"/>
    <cellStyle name="Обычный 129" xfId="218"/>
    <cellStyle name="Обычный 13" xfId="219"/>
    <cellStyle name="Обычный 130" xfId="220"/>
    <cellStyle name="Обычный 131" xfId="221"/>
    <cellStyle name="Обычный 132" xfId="222"/>
    <cellStyle name="Обычный 133" xfId="223"/>
    <cellStyle name="Обычный 134" xfId="224"/>
    <cellStyle name="Обычный 135" xfId="225"/>
    <cellStyle name="Обычный 136" xfId="226"/>
    <cellStyle name="Обычный 137" xfId="227"/>
    <cellStyle name="Обычный 138" xfId="228"/>
    <cellStyle name="Обычный 139" xfId="229"/>
    <cellStyle name="Обычный 14" xfId="230"/>
    <cellStyle name="Обычный 140" xfId="231"/>
    <cellStyle name="Обычный 141" xfId="232"/>
    <cellStyle name="Обычный 142" xfId="233"/>
    <cellStyle name="Обычный 143" xfId="234"/>
    <cellStyle name="Обычный 144" xfId="235"/>
    <cellStyle name="Обычный 145" xfId="236"/>
    <cellStyle name="Обычный 146" xfId="237"/>
    <cellStyle name="Обычный 147" xfId="238"/>
    <cellStyle name="Обычный 148" xfId="239"/>
    <cellStyle name="Обычный 149" xfId="240"/>
    <cellStyle name="Обычный 15" xfId="241"/>
    <cellStyle name="Обычный 150" xfId="242"/>
    <cellStyle name="Обычный 151" xfId="243"/>
    <cellStyle name="Обычный 152" xfId="244"/>
    <cellStyle name="Обычный 153" xfId="245"/>
    <cellStyle name="Обычный 154" xfId="246"/>
    <cellStyle name="Обычный 155" xfId="247"/>
    <cellStyle name="Обычный 156" xfId="248"/>
    <cellStyle name="Обычный 157" xfId="249"/>
    <cellStyle name="Обычный 158" xfId="250"/>
    <cellStyle name="Обычный 159" xfId="251"/>
    <cellStyle name="Обычный 16" xfId="252"/>
    <cellStyle name="Обычный 160" xfId="253"/>
    <cellStyle name="Обычный 161" xfId="254"/>
    <cellStyle name="Обычный 162" xfId="255"/>
    <cellStyle name="Обычный 163" xfId="256"/>
    <cellStyle name="Обычный 164" xfId="257"/>
    <cellStyle name="Обычный 165" xfId="258"/>
    <cellStyle name="Обычный 166" xfId="259"/>
    <cellStyle name="Обычный 167" xfId="260"/>
    <cellStyle name="Обычный 168" xfId="261"/>
    <cellStyle name="Обычный 169" xfId="262"/>
    <cellStyle name="Обычный 17" xfId="263"/>
    <cellStyle name="Обычный 170" xfId="264"/>
    <cellStyle name="Обычный 171" xfId="265"/>
    <cellStyle name="Обычный 172" xfId="266"/>
    <cellStyle name="Обычный 173" xfId="267"/>
    <cellStyle name="Обычный 174" xfId="268"/>
    <cellStyle name="Обычный 175" xfId="269"/>
    <cellStyle name="Обычный 176" xfId="270"/>
    <cellStyle name="Обычный 177" xfId="271"/>
    <cellStyle name="Обычный 178" xfId="272"/>
    <cellStyle name="Обычный 179" xfId="273"/>
    <cellStyle name="Обычный 18" xfId="274"/>
    <cellStyle name="Обычный 180" xfId="275"/>
    <cellStyle name="Обычный 181" xfId="276"/>
    <cellStyle name="Обычный 182" xfId="277"/>
    <cellStyle name="Обычный 183" xfId="278"/>
    <cellStyle name="Обычный 184" xfId="279"/>
    <cellStyle name="Обычный 185" xfId="280"/>
    <cellStyle name="Обычный 186" xfId="281"/>
    <cellStyle name="Обычный 187" xfId="282"/>
    <cellStyle name="Обычный 188" xfId="283"/>
    <cellStyle name="Обычный 189" xfId="284"/>
    <cellStyle name="Обычный 19" xfId="285"/>
    <cellStyle name="Обычный 190" xfId="286"/>
    <cellStyle name="Обычный 191" xfId="287"/>
    <cellStyle name="Обычный 192" xfId="288"/>
    <cellStyle name="Обычный 193" xfId="289"/>
    <cellStyle name="Обычный 194" xfId="290"/>
    <cellStyle name="Обычный 195" xfId="291"/>
    <cellStyle name="Обычный 196" xfId="292"/>
    <cellStyle name="Обычный 197" xfId="293"/>
    <cellStyle name="Обычный 198" xfId="294"/>
    <cellStyle name="Обычный 199" xfId="295"/>
    <cellStyle name="Обычный 2" xfId="5"/>
    <cellStyle name="Обычный 2 2" xfId="48"/>
    <cellStyle name="Обычный 2 2 2" xfId="65"/>
    <cellStyle name="Обычный 2 2 2 2" xfId="95"/>
    <cellStyle name="Обычный 2 2 2 3" xfId="110"/>
    <cellStyle name="Обычный 2 2 2 4" xfId="662"/>
    <cellStyle name="Обычный 2 2 3" xfId="80"/>
    <cellStyle name="Обычный 2 2 3 2" xfId="594"/>
    <cellStyle name="Обычный 2 2 3 3" xfId="658"/>
    <cellStyle name="Обычный 2 2 4" xfId="109"/>
    <cellStyle name="Обычный 2 2 5" xfId="630"/>
    <cellStyle name="Обычный 2 3" xfId="596"/>
    <cellStyle name="Обычный 2 3 2" xfId="660"/>
    <cellStyle name="Обычный 2 4" xfId="580"/>
    <cellStyle name="Обычный 2 4 2" xfId="644"/>
    <cellStyle name="Обычный 2 5" xfId="600"/>
    <cellStyle name="Обычный 2 6" xfId="615"/>
    <cellStyle name="Обычный 20" xfId="296"/>
    <cellStyle name="Обычный 200" xfId="297"/>
    <cellStyle name="Обычный 201" xfId="298"/>
    <cellStyle name="Обычный 202" xfId="299"/>
    <cellStyle name="Обычный 203" xfId="300"/>
    <cellStyle name="Обычный 204" xfId="301"/>
    <cellStyle name="Обычный 205" xfId="302"/>
    <cellStyle name="Обычный 206" xfId="303"/>
    <cellStyle name="Обычный 207" xfId="304"/>
    <cellStyle name="Обычный 208" xfId="305"/>
    <cellStyle name="Обычный 209" xfId="306"/>
    <cellStyle name="Обычный 21" xfId="307"/>
    <cellStyle name="Обычный 210" xfId="308"/>
    <cellStyle name="Обычный 211" xfId="309"/>
    <cellStyle name="Обычный 212" xfId="310"/>
    <cellStyle name="Обычный 213" xfId="311"/>
    <cellStyle name="Обычный 214" xfId="312"/>
    <cellStyle name="Обычный 215" xfId="313"/>
    <cellStyle name="Обычный 216" xfId="314"/>
    <cellStyle name="Обычный 217" xfId="315"/>
    <cellStyle name="Обычный 218" xfId="316"/>
    <cellStyle name="Обычный 219" xfId="317"/>
    <cellStyle name="Обычный 22" xfId="318"/>
    <cellStyle name="Обычный 220" xfId="319"/>
    <cellStyle name="Обычный 221" xfId="320"/>
    <cellStyle name="Обычный 222" xfId="321"/>
    <cellStyle name="Обычный 223" xfId="322"/>
    <cellStyle name="Обычный 224" xfId="323"/>
    <cellStyle name="Обычный 225" xfId="324"/>
    <cellStyle name="Обычный 226" xfId="325"/>
    <cellStyle name="Обычный 227" xfId="326"/>
    <cellStyle name="Обычный 228" xfId="327"/>
    <cellStyle name="Обычный 229" xfId="328"/>
    <cellStyle name="Обычный 23" xfId="329"/>
    <cellStyle name="Обычный 230" xfId="330"/>
    <cellStyle name="Обычный 231" xfId="331"/>
    <cellStyle name="Обычный 232" xfId="332"/>
    <cellStyle name="Обычный 233" xfId="333"/>
    <cellStyle name="Обычный 234" xfId="334"/>
    <cellStyle name="Обычный 235" xfId="335"/>
    <cellStyle name="Обычный 236" xfId="336"/>
    <cellStyle name="Обычный 237" xfId="337"/>
    <cellStyle name="Обычный 238" xfId="338"/>
    <cellStyle name="Обычный 239" xfId="339"/>
    <cellStyle name="Обычный 24" xfId="340"/>
    <cellStyle name="Обычный 240" xfId="341"/>
    <cellStyle name="Обычный 241" xfId="342"/>
    <cellStyle name="Обычный 242" xfId="343"/>
    <cellStyle name="Обычный 243" xfId="344"/>
    <cellStyle name="Обычный 244" xfId="345"/>
    <cellStyle name="Обычный 245" xfId="346"/>
    <cellStyle name="Обычный 246" xfId="347"/>
    <cellStyle name="Обычный 247" xfId="348"/>
    <cellStyle name="Обычный 248" xfId="349"/>
    <cellStyle name="Обычный 249" xfId="350"/>
    <cellStyle name="Обычный 25" xfId="351"/>
    <cellStyle name="Обычный 250" xfId="352"/>
    <cellStyle name="Обычный 251" xfId="353"/>
    <cellStyle name="Обычный 252" xfId="354"/>
    <cellStyle name="Обычный 253" xfId="355"/>
    <cellStyle name="Обычный 254" xfId="356"/>
    <cellStyle name="Обычный 255" xfId="357"/>
    <cellStyle name="Обычный 256" xfId="358"/>
    <cellStyle name="Обычный 257" xfId="359"/>
    <cellStyle name="Обычный 258" xfId="360"/>
    <cellStyle name="Обычный 259" xfId="361"/>
    <cellStyle name="Обычный 26" xfId="362"/>
    <cellStyle name="Обычный 260" xfId="363"/>
    <cellStyle name="Обычный 261" xfId="364"/>
    <cellStyle name="Обычный 262" xfId="365"/>
    <cellStyle name="Обычный 263" xfId="366"/>
    <cellStyle name="Обычный 264" xfId="367"/>
    <cellStyle name="Обычный 265" xfId="368"/>
    <cellStyle name="Обычный 266" xfId="369"/>
    <cellStyle name="Обычный 267" xfId="370"/>
    <cellStyle name="Обычный 268" xfId="371"/>
    <cellStyle name="Обычный 269" xfId="372"/>
    <cellStyle name="Обычный 27" xfId="373"/>
    <cellStyle name="Обычный 270" xfId="374"/>
    <cellStyle name="Обычный 271" xfId="375"/>
    <cellStyle name="Обычный 272" xfId="376"/>
    <cellStyle name="Обычный 273" xfId="377"/>
    <cellStyle name="Обычный 274" xfId="378"/>
    <cellStyle name="Обычный 275" xfId="379"/>
    <cellStyle name="Обычный 276" xfId="380"/>
    <cellStyle name="Обычный 277" xfId="381"/>
    <cellStyle name="Обычный 278" xfId="382"/>
    <cellStyle name="Обычный 279" xfId="383"/>
    <cellStyle name="Обычный 28" xfId="384"/>
    <cellStyle name="Обычный 280" xfId="385"/>
    <cellStyle name="Обычный 281" xfId="386"/>
    <cellStyle name="Обычный 282" xfId="387"/>
    <cellStyle name="Обычный 283" xfId="388"/>
    <cellStyle name="Обычный 284" xfId="389"/>
    <cellStyle name="Обычный 285" xfId="390"/>
    <cellStyle name="Обычный 286" xfId="391"/>
    <cellStyle name="Обычный 287" xfId="392"/>
    <cellStyle name="Обычный 288" xfId="393"/>
    <cellStyle name="Обычный 289" xfId="394"/>
    <cellStyle name="Обычный 29" xfId="395"/>
    <cellStyle name="Обычный 290" xfId="396"/>
    <cellStyle name="Обычный 291" xfId="397"/>
    <cellStyle name="Обычный 292" xfId="398"/>
    <cellStyle name="Обычный 293" xfId="399"/>
    <cellStyle name="Обычный 294" xfId="400"/>
    <cellStyle name="Обычный 295" xfId="401"/>
    <cellStyle name="Обычный 296" xfId="402"/>
    <cellStyle name="Обычный 297" xfId="403"/>
    <cellStyle name="Обычный 298" xfId="404"/>
    <cellStyle name="Обычный 299" xfId="405"/>
    <cellStyle name="Обычный 3" xfId="7"/>
    <cellStyle name="Обычный 3 2" xfId="52"/>
    <cellStyle name="Обычный 3 2 2" xfId="82"/>
    <cellStyle name="Обычный 3 2 2 2" xfId="597"/>
    <cellStyle name="Обычный 3 2 3" xfId="112"/>
    <cellStyle name="Обычный 3 3" xfId="67"/>
    <cellStyle name="Обычный 3 3 2" xfId="406"/>
    <cellStyle name="Обычный 3 4" xfId="601"/>
    <cellStyle name="Обычный 3 5" xfId="111"/>
    <cellStyle name="Обычный 30" xfId="407"/>
    <cellStyle name="Обычный 300" xfId="408"/>
    <cellStyle name="Обычный 301" xfId="409"/>
    <cellStyle name="Обычный 302" xfId="410"/>
    <cellStyle name="Обычный 303" xfId="411"/>
    <cellStyle name="Обычный 304" xfId="412"/>
    <cellStyle name="Обычный 305" xfId="413"/>
    <cellStyle name="Обычный 306" xfId="414"/>
    <cellStyle name="Обычный 307" xfId="415"/>
    <cellStyle name="Обычный 308" xfId="416"/>
    <cellStyle name="Обычный 309" xfId="417"/>
    <cellStyle name="Обычный 31" xfId="418"/>
    <cellStyle name="Обычный 310" xfId="419"/>
    <cellStyle name="Обычный 311" xfId="420"/>
    <cellStyle name="Обычный 312" xfId="421"/>
    <cellStyle name="Обычный 313" xfId="422"/>
    <cellStyle name="Обычный 314" xfId="423"/>
    <cellStyle name="Обычный 315" xfId="424"/>
    <cellStyle name="Обычный 316" xfId="425"/>
    <cellStyle name="Обычный 317" xfId="426"/>
    <cellStyle name="Обычный 318" xfId="427"/>
    <cellStyle name="Обычный 319" xfId="428"/>
    <cellStyle name="Обычный 32" xfId="429"/>
    <cellStyle name="Обычный 320" xfId="430"/>
    <cellStyle name="Обычный 321" xfId="431"/>
    <cellStyle name="Обычный 322" xfId="432"/>
    <cellStyle name="Обычный 323" xfId="433"/>
    <cellStyle name="Обычный 324" xfId="434"/>
    <cellStyle name="Обычный 325" xfId="435"/>
    <cellStyle name="Обычный 326" xfId="436"/>
    <cellStyle name="Обычный 327" xfId="437"/>
    <cellStyle name="Обычный 328" xfId="438"/>
    <cellStyle name="Обычный 329" xfId="439"/>
    <cellStyle name="Обычный 33" xfId="440"/>
    <cellStyle name="Обычный 330" xfId="441"/>
    <cellStyle name="Обычный 331" xfId="442"/>
    <cellStyle name="Обычный 332" xfId="443"/>
    <cellStyle name="Обычный 333" xfId="444"/>
    <cellStyle name="Обычный 334" xfId="445"/>
    <cellStyle name="Обычный 335" xfId="446"/>
    <cellStyle name="Обычный 336" xfId="447"/>
    <cellStyle name="Обычный 337" xfId="448"/>
    <cellStyle name="Обычный 338" xfId="449"/>
    <cellStyle name="Обычный 339" xfId="450"/>
    <cellStyle name="Обычный 34" xfId="451"/>
    <cellStyle name="Обычный 340" xfId="452"/>
    <cellStyle name="Обычный 341" xfId="453"/>
    <cellStyle name="Обычный 342" xfId="454"/>
    <cellStyle name="Обычный 343" xfId="455"/>
    <cellStyle name="Обычный 344" xfId="456"/>
    <cellStyle name="Обычный 345" xfId="457"/>
    <cellStyle name="Обычный 346" xfId="458"/>
    <cellStyle name="Обычный 347" xfId="459"/>
    <cellStyle name="Обычный 348" xfId="460"/>
    <cellStyle name="Обычный 349" xfId="461"/>
    <cellStyle name="Обычный 35" xfId="462"/>
    <cellStyle name="Обычный 350" xfId="463"/>
    <cellStyle name="Обычный 351" xfId="464"/>
    <cellStyle name="Обычный 352" xfId="465"/>
    <cellStyle name="Обычный 353" xfId="466"/>
    <cellStyle name="Обычный 354" xfId="467"/>
    <cellStyle name="Обычный 355" xfId="468"/>
    <cellStyle name="Обычный 356" xfId="469"/>
    <cellStyle name="Обычный 357" xfId="470"/>
    <cellStyle name="Обычный 358" xfId="471"/>
    <cellStyle name="Обычный 359" xfId="472"/>
    <cellStyle name="Обычный 36" xfId="473"/>
    <cellStyle name="Обычный 360" xfId="474"/>
    <cellStyle name="Обычный 361" xfId="475"/>
    <cellStyle name="Обычный 362" xfId="476"/>
    <cellStyle name="Обычный 363" xfId="477"/>
    <cellStyle name="Обычный 364" xfId="478"/>
    <cellStyle name="Обычный 365" xfId="479"/>
    <cellStyle name="Обычный 366" xfId="480"/>
    <cellStyle name="Обычный 367" xfId="481"/>
    <cellStyle name="Обычный 368" xfId="482"/>
    <cellStyle name="Обычный 369" xfId="483"/>
    <cellStyle name="Обычный 37" xfId="484"/>
    <cellStyle name="Обычный 370" xfId="485"/>
    <cellStyle name="Обычный 371" xfId="486"/>
    <cellStyle name="Обычный 372" xfId="487"/>
    <cellStyle name="Обычный 373" xfId="488"/>
    <cellStyle name="Обычный 374" xfId="489"/>
    <cellStyle name="Обычный 375" xfId="490"/>
    <cellStyle name="Обычный 376" xfId="491"/>
    <cellStyle name="Обычный 377" xfId="492"/>
    <cellStyle name="Обычный 377 2" xfId="616"/>
    <cellStyle name="Обычный 378" xfId="493"/>
    <cellStyle name="Обычный 379" xfId="116"/>
    <cellStyle name="Обычный 38" xfId="494"/>
    <cellStyle name="Обычный 39" xfId="495"/>
    <cellStyle name="Обычный 4" xfId="50"/>
    <cellStyle name="Обычный 4 2" xfId="598"/>
    <cellStyle name="Обычный 4 2 2" xfId="661"/>
    <cellStyle name="Обычный 4 3" xfId="496"/>
    <cellStyle name="Обычный 40" xfId="497"/>
    <cellStyle name="Обычный 41" xfId="498"/>
    <cellStyle name="Обычный 42" xfId="499"/>
    <cellStyle name="Обычный 43" xfId="500"/>
    <cellStyle name="Обычный 44" xfId="501"/>
    <cellStyle name="Обычный 45" xfId="502"/>
    <cellStyle name="Обычный 46" xfId="503"/>
    <cellStyle name="Обычный 47" xfId="504"/>
    <cellStyle name="Обычный 48" xfId="505"/>
    <cellStyle name="Обычный 49" xfId="506"/>
    <cellStyle name="Обычный 5" xfId="507"/>
    <cellStyle name="Обычный 50" xfId="508"/>
    <cellStyle name="Обычный 51" xfId="509"/>
    <cellStyle name="Обычный 52" xfId="510"/>
    <cellStyle name="Обычный 53" xfId="511"/>
    <cellStyle name="Обычный 54" xfId="512"/>
    <cellStyle name="Обычный 55" xfId="513"/>
    <cellStyle name="Обычный 56" xfId="514"/>
    <cellStyle name="Обычный 57" xfId="515"/>
    <cellStyle name="Обычный 58" xfId="516"/>
    <cellStyle name="Обычный 59" xfId="517"/>
    <cellStyle name="Обычный 6" xfId="518"/>
    <cellStyle name="Обычный 60" xfId="519"/>
    <cellStyle name="Обычный 61" xfId="520"/>
    <cellStyle name="Обычный 62" xfId="521"/>
    <cellStyle name="Обычный 63" xfId="522"/>
    <cellStyle name="Обычный 64" xfId="523"/>
    <cellStyle name="Обычный 65" xfId="524"/>
    <cellStyle name="Обычный 66" xfId="525"/>
    <cellStyle name="Обычный 67" xfId="526"/>
    <cellStyle name="Обычный 68" xfId="527"/>
    <cellStyle name="Обычный 69" xfId="528"/>
    <cellStyle name="Обычный 7" xfId="529"/>
    <cellStyle name="Обычный 70" xfId="530"/>
    <cellStyle name="Обычный 71" xfId="531"/>
    <cellStyle name="Обычный 72" xfId="532"/>
    <cellStyle name="Обычный 73" xfId="533"/>
    <cellStyle name="Обычный 74" xfId="534"/>
    <cellStyle name="Обычный 75" xfId="535"/>
    <cellStyle name="Обычный 76" xfId="536"/>
    <cellStyle name="Обычный 77" xfId="537"/>
    <cellStyle name="Обычный 78" xfId="538"/>
    <cellStyle name="Обычный 79" xfId="539"/>
    <cellStyle name="Обычный 8" xfId="540"/>
    <cellStyle name="Обычный 80" xfId="541"/>
    <cellStyle name="Обычный 81" xfId="542"/>
    <cellStyle name="Обычный 82" xfId="543"/>
    <cellStyle name="Обычный 83" xfId="544"/>
    <cellStyle name="Обычный 84" xfId="545"/>
    <cellStyle name="Обычный 85" xfId="546"/>
    <cellStyle name="Обычный 86" xfId="547"/>
    <cellStyle name="Обычный 87" xfId="548"/>
    <cellStyle name="Обычный 88" xfId="549"/>
    <cellStyle name="Обычный 89" xfId="550"/>
    <cellStyle name="Обычный 9" xfId="551"/>
    <cellStyle name="Обычный 90" xfId="552"/>
    <cellStyle name="Обычный 91" xfId="553"/>
    <cellStyle name="Обычный 92" xfId="554"/>
    <cellStyle name="Обычный 93" xfId="555"/>
    <cellStyle name="Обычный 94" xfId="556"/>
    <cellStyle name="Обычный 95" xfId="557"/>
    <cellStyle name="Обычный 96" xfId="558"/>
    <cellStyle name="Обычный 97" xfId="559"/>
    <cellStyle name="Обычный 98" xfId="560"/>
    <cellStyle name="Обычный 99" xfId="561"/>
    <cellStyle name="Обычный_method_2_1" xfId="2"/>
    <cellStyle name="Плохой" xfId="14" builtinId="27" customBuiltin="1"/>
    <cellStyle name="Плохой 2" xfId="562"/>
    <cellStyle name="Пояснение" xfId="22" builtinId="53" customBuiltin="1"/>
    <cellStyle name="Пояснение 2" xfId="563"/>
    <cellStyle name="Примечание 2" xfId="49"/>
    <cellStyle name="Примечание 2 2" xfId="66"/>
    <cellStyle name="Примечание 2 2 2" xfId="96"/>
    <cellStyle name="Примечание 2 2 2 2" xfId="595"/>
    <cellStyle name="Примечание 2 2 2 3" xfId="659"/>
    <cellStyle name="Примечание 2 2 3" xfId="114"/>
    <cellStyle name="Примечание 2 2 4" xfId="631"/>
    <cellStyle name="Примечание 2 3" xfId="81"/>
    <cellStyle name="Примечание 2 3 2" xfId="581"/>
    <cellStyle name="Примечание 2 3 3" xfId="645"/>
    <cellStyle name="Примечание 2 4" xfId="602"/>
    <cellStyle name="Примечание 2 5" xfId="113"/>
    <cellStyle name="Примечание 2 6" xfId="617"/>
    <cellStyle name="Примечание 3" xfId="564"/>
    <cellStyle name="Процентный" xfId="3" builtinId="5"/>
    <cellStyle name="Процентный 2" xfId="6"/>
    <cellStyle name="Связанная ячейка" xfId="19" builtinId="24" customBuiltin="1"/>
    <cellStyle name="Связанная ячейка 2" xfId="565"/>
    <cellStyle name="Текст предупреждения" xfId="21" builtinId="11" customBuiltin="1"/>
    <cellStyle name="Текст предупреждения 2" xfId="566"/>
    <cellStyle name="Финансовый" xfId="4" builtinId="3"/>
    <cellStyle name="Финансовый [0] 2" xfId="115"/>
    <cellStyle name="Финансовый 2" xfId="51"/>
    <cellStyle name="Хороший" xfId="13" builtinId="26" customBuiltin="1"/>
    <cellStyle name="Хороший 2" xfId="56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CCCCFF"/>
      <color rgb="FFCCE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30892</xdr:colOff>
      <xdr:row>1</xdr:row>
      <xdr:rowOff>51486</xdr:rowOff>
    </xdr:from>
    <xdr:to>
      <xdr:col>10</xdr:col>
      <xdr:colOff>2</xdr:colOff>
      <xdr:row>4</xdr:row>
      <xdr:rowOff>2</xdr:rowOff>
    </xdr:to>
    <xdr:sp macro="" textlink="">
      <xdr:nvSpPr>
        <xdr:cNvPr id="3" name="AutoShape 8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0956324" y="278027"/>
          <a:ext cx="1307759" cy="762002"/>
        </a:xfrm>
        <a:prstGeom prst="wedgeRoundRectCallout">
          <a:avLst>
            <a:gd name="adj1" fmla="val 3439"/>
            <a:gd name="adj2" fmla="val 1889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(К)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5</xdr:row>
      <xdr:rowOff>419100</xdr:rowOff>
    </xdr:from>
    <xdr:to>
      <xdr:col>28</xdr:col>
      <xdr:colOff>0</xdr:colOff>
      <xdr:row>6</xdr:row>
      <xdr:rowOff>43543</xdr:rowOff>
    </xdr:to>
    <xdr:sp macro="" textlink="">
      <xdr:nvSpPr>
        <xdr:cNvPr id="694105" name="AutoShape 17">
          <a:extLst>
            <a:ext uri="{FF2B5EF4-FFF2-40B4-BE49-F238E27FC236}">
              <a16:creationId xmlns:a16="http://schemas.microsoft.com/office/drawing/2014/main" xmlns="" id="{00000000-0008-0000-0100-000059970A00}"/>
            </a:ext>
          </a:extLst>
        </xdr:cNvPr>
        <xdr:cNvSpPr>
          <a:spLocks noChangeArrowheads="1"/>
        </xdr:cNvSpPr>
      </xdr:nvSpPr>
      <xdr:spPr bwMode="auto">
        <a:xfrm>
          <a:off x="27383014" y="1502229"/>
          <a:ext cx="0" cy="315685"/>
        </a:xfrm>
        <a:prstGeom prst="star4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3333CC" mc:Ignorable="a14" a14:legacySpreadsheetColorIndex="5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06" name="Oval 21">
          <a:extLst>
            <a:ext uri="{FF2B5EF4-FFF2-40B4-BE49-F238E27FC236}">
              <a16:creationId xmlns:a16="http://schemas.microsoft.com/office/drawing/2014/main" xmlns="" id="{00000000-0008-0000-0100-00005A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07" name="Oval 22">
          <a:extLst>
            <a:ext uri="{FF2B5EF4-FFF2-40B4-BE49-F238E27FC236}">
              <a16:creationId xmlns:a16="http://schemas.microsoft.com/office/drawing/2014/main" xmlns="" id="{00000000-0008-0000-0100-00005B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</xdr:row>
      <xdr:rowOff>419100</xdr:rowOff>
    </xdr:from>
    <xdr:to>
      <xdr:col>28</xdr:col>
      <xdr:colOff>0</xdr:colOff>
      <xdr:row>6</xdr:row>
      <xdr:rowOff>43543</xdr:rowOff>
    </xdr:to>
    <xdr:sp macro="" textlink="">
      <xdr:nvSpPr>
        <xdr:cNvPr id="694108" name="AutoShape 17">
          <a:extLst>
            <a:ext uri="{FF2B5EF4-FFF2-40B4-BE49-F238E27FC236}">
              <a16:creationId xmlns:a16="http://schemas.microsoft.com/office/drawing/2014/main" xmlns="" id="{00000000-0008-0000-0100-00005C970A00}"/>
            </a:ext>
          </a:extLst>
        </xdr:cNvPr>
        <xdr:cNvSpPr>
          <a:spLocks noChangeArrowheads="1"/>
        </xdr:cNvSpPr>
      </xdr:nvSpPr>
      <xdr:spPr bwMode="auto">
        <a:xfrm>
          <a:off x="27383014" y="1502229"/>
          <a:ext cx="0" cy="315685"/>
        </a:xfrm>
        <a:prstGeom prst="star4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3333CC" mc:Ignorable="a14" a14:legacySpreadsheetColorIndex="5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09" name="Oval 21">
          <a:extLst>
            <a:ext uri="{FF2B5EF4-FFF2-40B4-BE49-F238E27FC236}">
              <a16:creationId xmlns:a16="http://schemas.microsoft.com/office/drawing/2014/main" xmlns="" id="{00000000-0008-0000-0100-00005D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10" name="Oval 22">
          <a:extLst>
            <a:ext uri="{FF2B5EF4-FFF2-40B4-BE49-F238E27FC236}">
              <a16:creationId xmlns:a16="http://schemas.microsoft.com/office/drawing/2014/main" xmlns="" id="{00000000-0008-0000-0100-00005E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2125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92125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49</xdr:col>
      <xdr:colOff>0</xdr:colOff>
      <xdr:row>14</xdr:row>
      <xdr:rowOff>198120</xdr:rowOff>
    </xdr:from>
    <xdr:to>
      <xdr:col>49</xdr:col>
      <xdr:colOff>76200</xdr:colOff>
      <xdr:row>15</xdr:row>
      <xdr:rowOff>169545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8153340" y="47396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49</xdr:col>
      <xdr:colOff>0</xdr:colOff>
      <xdr:row>14</xdr:row>
      <xdr:rowOff>0</xdr:rowOff>
    </xdr:from>
    <xdr:to>
      <xdr:col>49</xdr:col>
      <xdr:colOff>76200</xdr:colOff>
      <xdr:row>14</xdr:row>
      <xdr:rowOff>201705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8153340" y="4541520"/>
          <a:ext cx="76200" cy="201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49</xdr:col>
      <xdr:colOff>0</xdr:colOff>
      <xdr:row>14</xdr:row>
      <xdr:rowOff>198120</xdr:rowOff>
    </xdr:from>
    <xdr:to>
      <xdr:col>49</xdr:col>
      <xdr:colOff>76200</xdr:colOff>
      <xdr:row>15</xdr:row>
      <xdr:rowOff>169545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8138100" y="47396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49</xdr:col>
      <xdr:colOff>0</xdr:colOff>
      <xdr:row>14</xdr:row>
      <xdr:rowOff>0</xdr:rowOff>
    </xdr:from>
    <xdr:to>
      <xdr:col>49</xdr:col>
      <xdr:colOff>76200</xdr:colOff>
      <xdr:row>14</xdr:row>
      <xdr:rowOff>201705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8138100" y="4541520"/>
          <a:ext cx="76200" cy="201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198120</xdr:rowOff>
    </xdr:from>
    <xdr:to>
      <xdr:col>65</xdr:col>
      <xdr:colOff>76200</xdr:colOff>
      <xdr:row>15</xdr:row>
      <xdr:rowOff>169545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2252900" y="47396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198120</xdr:rowOff>
    </xdr:from>
    <xdr:to>
      <xdr:col>65</xdr:col>
      <xdr:colOff>76200</xdr:colOff>
      <xdr:row>15</xdr:row>
      <xdr:rowOff>171226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198120</xdr:rowOff>
    </xdr:from>
    <xdr:to>
      <xdr:col>65</xdr:col>
      <xdr:colOff>76200</xdr:colOff>
      <xdr:row>15</xdr:row>
      <xdr:rowOff>171226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0</xdr:rowOff>
    </xdr:from>
    <xdr:to>
      <xdr:col>65</xdr:col>
      <xdr:colOff>76200</xdr:colOff>
      <xdr:row>14</xdr:row>
      <xdr:rowOff>201705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2252900" y="4541520"/>
          <a:ext cx="76200" cy="201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198120</xdr:rowOff>
    </xdr:from>
    <xdr:to>
      <xdr:col>65</xdr:col>
      <xdr:colOff>76200</xdr:colOff>
      <xdr:row>15</xdr:row>
      <xdr:rowOff>171226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198120</xdr:rowOff>
    </xdr:from>
    <xdr:to>
      <xdr:col>65</xdr:col>
      <xdr:colOff>76200</xdr:colOff>
      <xdr:row>15</xdr:row>
      <xdr:rowOff>171226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1665514</xdr:colOff>
      <xdr:row>1</xdr:row>
      <xdr:rowOff>250372</xdr:rowOff>
    </xdr:from>
    <xdr:to>
      <xdr:col>10</xdr:col>
      <xdr:colOff>2177</xdr:colOff>
      <xdr:row>3</xdr:row>
      <xdr:rowOff>152400</xdr:rowOff>
    </xdr:to>
    <xdr:sp macro="" textlink="">
      <xdr:nvSpPr>
        <xdr:cNvPr id="6" name="AutoShape 8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10330543" y="457201"/>
          <a:ext cx="1308463" cy="566056"/>
        </a:xfrm>
        <a:prstGeom prst="wedgeRoundRectCallout">
          <a:avLst>
            <a:gd name="adj1" fmla="val 25293"/>
            <a:gd name="adj2" fmla="val -11880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(К)</a:t>
          </a:r>
        </a:p>
        <a:p>
          <a:pPr algn="ctr" rtl="0">
            <a:defRPr sz="1000"/>
          </a:pPr>
          <a:endParaRPr lang="ru-RU" sz="800" b="0" i="0" u="none" strike="noStrike" baseline="0">
            <a:solidFill>
              <a:srgbClr val="010000"/>
            </a:solidFill>
            <a:latin typeface="Times New Roman Cyr"/>
            <a:cs typeface="Times New Roman Cyr"/>
          </a:endParaRPr>
        </a:p>
        <a:p>
          <a:pPr algn="ctr" rtl="0">
            <a:defRPr sz="1000"/>
          </a:pPr>
          <a:r>
            <a:rPr lang="ru-RU" sz="8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489856</xdr:colOff>
      <xdr:row>0</xdr:row>
      <xdr:rowOff>228600</xdr:rowOff>
    </xdr:from>
    <xdr:to>
      <xdr:col>10</xdr:col>
      <xdr:colOff>4481</xdr:colOff>
      <xdr:row>3</xdr:row>
      <xdr:rowOff>65315</xdr:rowOff>
    </xdr:to>
    <xdr:sp macro="" textlink="">
      <xdr:nvSpPr>
        <xdr:cNvPr id="2" name="AutoShape 8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1234056" y="228600"/>
          <a:ext cx="1234568" cy="620486"/>
        </a:xfrm>
        <a:prstGeom prst="wedgeRoundRectCallout">
          <a:avLst>
            <a:gd name="adj1" fmla="val 23200"/>
            <a:gd name="adj2" fmla="val -11179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(К)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586740</xdr:colOff>
      <xdr:row>39</xdr:row>
      <xdr:rowOff>106680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11540" cy="6644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M67"/>
  <sheetViews>
    <sheetView tabSelected="1" view="pageBreakPreview" zoomScale="74" zoomScaleNormal="70" zoomScaleSheetLayoutView="74" workbookViewId="0">
      <pane xSplit="2" ySplit="9" topLeftCell="C10" activePane="bottomRight" state="frozenSplit"/>
      <selection activeCell="B49" activeCellId="1" sqref="P41 B49"/>
      <selection pane="topRight" activeCell="B49" activeCellId="1" sqref="P41 B49"/>
      <selection pane="bottomLeft" activeCell="B49" activeCellId="1" sqref="P41 B49"/>
      <selection pane="bottomRight" activeCell="M3" sqref="M3"/>
    </sheetView>
  </sheetViews>
  <sheetFormatPr defaultColWidth="8.77734375" defaultRowHeight="13.2" x14ac:dyDescent="0.25"/>
  <cols>
    <col min="1" max="1" width="4.6640625" style="3" customWidth="1"/>
    <col min="2" max="2" width="30.77734375" style="3" customWidth="1"/>
    <col min="3" max="3" width="15.109375" style="3" customWidth="1"/>
    <col min="4" max="4" width="14.44140625" style="3" customWidth="1"/>
    <col min="5" max="5" width="15" style="3" customWidth="1"/>
    <col min="6" max="6" width="15.44140625" style="3" customWidth="1"/>
    <col min="7" max="7" width="17.109375" style="3" customWidth="1"/>
    <col min="8" max="8" width="19.44140625" style="3" customWidth="1"/>
    <col min="9" max="9" width="27.21875" style="3" customWidth="1"/>
    <col min="10" max="10" width="19.5546875" style="3" customWidth="1"/>
    <col min="11" max="11" width="18.33203125" style="3" customWidth="1"/>
    <col min="12" max="12" width="21" style="3" customWidth="1"/>
    <col min="13" max="13" width="14.77734375" style="3" customWidth="1"/>
    <col min="14" max="14" width="17.6640625" style="3" customWidth="1"/>
    <col min="15" max="15" width="17.109375" style="3" customWidth="1"/>
    <col min="16" max="16" width="18.109375" style="3" customWidth="1"/>
    <col min="17" max="20" width="18.109375" style="3" hidden="1" customWidth="1"/>
    <col min="21" max="21" width="17.109375" style="3" customWidth="1"/>
    <col min="22" max="22" width="14.33203125" style="3" hidden="1" customWidth="1"/>
    <col min="23" max="23" width="13.33203125" style="3" hidden="1" customWidth="1"/>
    <col min="24" max="24" width="15.6640625" style="3" customWidth="1"/>
    <col min="25" max="25" width="18.44140625" style="3" customWidth="1"/>
    <col min="26" max="26" width="14.21875" style="3" customWidth="1"/>
    <col min="27" max="27" width="15.109375" style="3" customWidth="1"/>
    <col min="28" max="28" width="15.88671875" style="3" customWidth="1"/>
    <col min="29" max="29" width="15.44140625" style="3" customWidth="1"/>
    <col min="30" max="30" width="14.88671875" style="3" customWidth="1"/>
    <col min="31" max="31" width="14.5546875" style="3" customWidth="1"/>
    <col min="32" max="32" width="14.5546875" style="3" hidden="1" customWidth="1"/>
    <col min="33" max="33" width="15.44140625" style="3" customWidth="1"/>
    <col min="34" max="34" width="21.21875" style="3" customWidth="1"/>
    <col min="35" max="35" width="17.109375" style="3" customWidth="1"/>
    <col min="36" max="36" width="17.77734375" style="3" customWidth="1"/>
    <col min="37" max="37" width="14.77734375" style="3" customWidth="1"/>
    <col min="38" max="38" width="15.33203125" style="3" customWidth="1"/>
    <col min="39" max="16384" width="8.77734375" style="3"/>
  </cols>
  <sheetData>
    <row r="1" spans="1:39" ht="18" customHeight="1" x14ac:dyDescent="0.25">
      <c r="A1" s="29"/>
      <c r="C1" s="38"/>
      <c r="M1" s="40"/>
      <c r="U1" s="37"/>
      <c r="V1" s="31"/>
      <c r="W1" s="31"/>
      <c r="X1" s="31"/>
      <c r="Y1" s="31"/>
      <c r="Z1" s="31"/>
      <c r="AA1" s="31"/>
      <c r="AB1" s="31"/>
      <c r="AC1" s="31"/>
    </row>
    <row r="2" spans="1:39" ht="32.25" customHeight="1" x14ac:dyDescent="0.25">
      <c r="B2" s="30">
        <v>45223.73356064815</v>
      </c>
      <c r="C2" s="376" t="s">
        <v>210</v>
      </c>
      <c r="D2" s="376"/>
      <c r="E2" s="376"/>
      <c r="F2" s="376"/>
      <c r="G2" s="376"/>
      <c r="H2" s="376"/>
      <c r="I2" s="376"/>
      <c r="J2" s="41"/>
      <c r="L2" s="41"/>
      <c r="U2" s="37"/>
      <c r="V2" s="37"/>
      <c r="W2" s="37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</row>
    <row r="3" spans="1:39" ht="17.25" customHeight="1" x14ac:dyDescent="0.25">
      <c r="B3" s="30"/>
      <c r="C3" s="42"/>
      <c r="D3" s="42"/>
      <c r="E3" s="42"/>
      <c r="F3" s="42"/>
      <c r="G3" s="42"/>
      <c r="H3" s="42"/>
      <c r="I3" s="42"/>
      <c r="J3" s="42"/>
      <c r="K3" s="180">
        <v>2.8246000000000002</v>
      </c>
      <c r="L3" s="203" t="s">
        <v>178</v>
      </c>
      <c r="M3" s="43">
        <v>6931217</v>
      </c>
      <c r="U3" s="37"/>
      <c r="V3" s="37"/>
      <c r="W3" s="33"/>
      <c r="X3" s="33"/>
      <c r="Y3" s="44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</row>
    <row r="4" spans="1:39" ht="15.6" x14ac:dyDescent="0.25">
      <c r="A4" s="45" t="s">
        <v>182</v>
      </c>
      <c r="B4" s="45"/>
      <c r="C4" s="46"/>
      <c r="D4" s="46"/>
      <c r="E4" s="46"/>
      <c r="F4" s="46"/>
      <c r="G4" s="46"/>
      <c r="H4" s="47"/>
      <c r="I4" s="48"/>
      <c r="J4" s="33"/>
      <c r="K4" s="48"/>
      <c r="L4" s="48"/>
      <c r="M4" s="49"/>
      <c r="N4" s="48"/>
      <c r="P4" s="49"/>
      <c r="Q4" s="49"/>
      <c r="R4" s="49"/>
      <c r="S4" s="49"/>
      <c r="T4" s="49"/>
      <c r="U4" s="48"/>
      <c r="V4" s="49"/>
      <c r="W4" s="48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50"/>
    </row>
    <row r="5" spans="1:39" ht="13.2" customHeight="1" x14ac:dyDescent="0.25">
      <c r="A5" s="360" t="s">
        <v>0</v>
      </c>
      <c r="B5" s="360" t="s">
        <v>148</v>
      </c>
      <c r="C5" s="360" t="s">
        <v>214</v>
      </c>
      <c r="D5" s="360" t="s">
        <v>1</v>
      </c>
      <c r="E5" s="360" t="s">
        <v>44</v>
      </c>
      <c r="F5" s="360" t="s">
        <v>208</v>
      </c>
      <c r="G5" s="360" t="s">
        <v>45</v>
      </c>
      <c r="H5" s="360" t="s">
        <v>35</v>
      </c>
      <c r="I5" s="360" t="s">
        <v>169</v>
      </c>
      <c r="J5" s="360" t="s">
        <v>39</v>
      </c>
      <c r="K5" s="4">
        <v>0.45</v>
      </c>
      <c r="L5" s="360" t="s">
        <v>172</v>
      </c>
      <c r="M5" s="4">
        <v>0.4</v>
      </c>
      <c r="N5" s="360" t="s">
        <v>173</v>
      </c>
      <c r="O5" s="4">
        <v>0.15000000000000002</v>
      </c>
      <c r="P5" s="4">
        <v>1</v>
      </c>
      <c r="Q5" s="4"/>
      <c r="R5" s="4"/>
      <c r="S5" s="4"/>
      <c r="T5" s="4"/>
      <c r="U5" s="360" t="s">
        <v>177</v>
      </c>
      <c r="V5" s="362" t="s">
        <v>209</v>
      </c>
      <c r="W5" s="362" t="s">
        <v>211</v>
      </c>
      <c r="X5" s="359" t="s">
        <v>181</v>
      </c>
      <c r="Y5" s="369" t="s">
        <v>183</v>
      </c>
      <c r="Z5" s="355" t="s">
        <v>153</v>
      </c>
      <c r="AA5" s="359" t="s">
        <v>152</v>
      </c>
      <c r="AB5" s="355" t="s">
        <v>158</v>
      </c>
      <c r="AC5" s="355" t="s">
        <v>159</v>
      </c>
      <c r="AD5" s="355" t="s">
        <v>190</v>
      </c>
      <c r="AE5" s="355" t="s">
        <v>207</v>
      </c>
      <c r="AF5" s="262"/>
      <c r="AG5" s="359" t="s">
        <v>157</v>
      </c>
      <c r="AH5" s="359" t="s">
        <v>155</v>
      </c>
      <c r="AI5" s="354" t="s">
        <v>156</v>
      </c>
      <c r="AJ5" s="354" t="s">
        <v>154</v>
      </c>
      <c r="AK5" s="354" t="s">
        <v>212</v>
      </c>
      <c r="AL5" s="358" t="s">
        <v>188</v>
      </c>
    </row>
    <row r="6" spans="1:39" ht="13.2" customHeight="1" x14ac:dyDescent="0.25">
      <c r="A6" s="360"/>
      <c r="B6" s="360"/>
      <c r="C6" s="360"/>
      <c r="D6" s="360"/>
      <c r="E6" s="360"/>
      <c r="F6" s="360"/>
      <c r="G6" s="360"/>
      <c r="H6" s="360"/>
      <c r="I6" s="360"/>
      <c r="J6" s="360"/>
      <c r="K6" s="358" t="s">
        <v>170</v>
      </c>
      <c r="L6" s="360"/>
      <c r="M6" s="358" t="s">
        <v>171</v>
      </c>
      <c r="N6" s="360"/>
      <c r="O6" s="358" t="s">
        <v>175</v>
      </c>
      <c r="P6" s="372" t="s">
        <v>184</v>
      </c>
      <c r="Q6" s="374" t="s">
        <v>241</v>
      </c>
      <c r="R6" s="251"/>
      <c r="S6" s="374" t="s">
        <v>242</v>
      </c>
      <c r="T6" s="251"/>
      <c r="U6" s="360"/>
      <c r="V6" s="363"/>
      <c r="W6" s="363"/>
      <c r="X6" s="359"/>
      <c r="Y6" s="370"/>
      <c r="Z6" s="356"/>
      <c r="AA6" s="359"/>
      <c r="AB6" s="356"/>
      <c r="AC6" s="356"/>
      <c r="AD6" s="356"/>
      <c r="AE6" s="356"/>
      <c r="AF6" s="263"/>
      <c r="AG6" s="359"/>
      <c r="AH6" s="359"/>
      <c r="AI6" s="354"/>
      <c r="AJ6" s="354"/>
      <c r="AK6" s="354"/>
      <c r="AL6" s="358"/>
    </row>
    <row r="7" spans="1:39" ht="92.25" customHeight="1" x14ac:dyDescent="0.25">
      <c r="A7" s="360"/>
      <c r="B7" s="360"/>
      <c r="C7" s="360"/>
      <c r="D7" s="360"/>
      <c r="E7" s="360"/>
      <c r="F7" s="360"/>
      <c r="G7" s="360"/>
      <c r="H7" s="360"/>
      <c r="I7" s="360"/>
      <c r="J7" s="360"/>
      <c r="K7" s="358"/>
      <c r="L7" s="360"/>
      <c r="M7" s="358"/>
      <c r="N7" s="360"/>
      <c r="O7" s="358"/>
      <c r="P7" s="373"/>
      <c r="Q7" s="375"/>
      <c r="R7" s="252" t="s">
        <v>243</v>
      </c>
      <c r="S7" s="375"/>
      <c r="T7" s="252" t="s">
        <v>244</v>
      </c>
      <c r="U7" s="360"/>
      <c r="V7" s="364"/>
      <c r="W7" s="364"/>
      <c r="X7" s="359"/>
      <c r="Y7" s="371"/>
      <c r="Z7" s="357"/>
      <c r="AA7" s="359"/>
      <c r="AB7" s="357"/>
      <c r="AC7" s="357"/>
      <c r="AD7" s="357"/>
      <c r="AE7" s="357"/>
      <c r="AF7" s="264" t="s">
        <v>245</v>
      </c>
      <c r="AG7" s="359"/>
      <c r="AH7" s="359"/>
      <c r="AI7" s="354"/>
      <c r="AJ7" s="354"/>
      <c r="AK7" s="354"/>
      <c r="AL7" s="358"/>
    </row>
    <row r="8" spans="1:39" s="12" customFormat="1" ht="27" customHeight="1" x14ac:dyDescent="0.25">
      <c r="A8" s="367" t="s">
        <v>68</v>
      </c>
      <c r="B8" s="368"/>
      <c r="C8" s="16">
        <v>1</v>
      </c>
      <c r="D8" s="16">
        <v>2</v>
      </c>
      <c r="E8" s="297">
        <v>3</v>
      </c>
      <c r="F8" s="297">
        <v>4</v>
      </c>
      <c r="G8" s="297">
        <v>5</v>
      </c>
      <c r="H8" s="297">
        <v>6</v>
      </c>
      <c r="I8" s="297">
        <v>7</v>
      </c>
      <c r="J8" s="297">
        <v>8</v>
      </c>
      <c r="K8" s="297">
        <v>9</v>
      </c>
      <c r="L8" s="297">
        <v>10</v>
      </c>
      <c r="M8" s="297">
        <v>11</v>
      </c>
      <c r="N8" s="297">
        <v>12</v>
      </c>
      <c r="O8" s="297">
        <v>13</v>
      </c>
      <c r="P8" s="297">
        <v>14</v>
      </c>
      <c r="Q8" s="297">
        <v>15</v>
      </c>
      <c r="R8" s="297">
        <v>16</v>
      </c>
      <c r="S8" s="297">
        <v>17</v>
      </c>
      <c r="T8" s="297">
        <v>18</v>
      </c>
      <c r="U8" s="297">
        <v>19</v>
      </c>
      <c r="V8" s="297">
        <v>20</v>
      </c>
      <c r="W8" s="297">
        <v>21</v>
      </c>
      <c r="X8" s="297">
        <v>22</v>
      </c>
      <c r="Y8" s="297">
        <v>23</v>
      </c>
      <c r="Z8" s="297">
        <v>24</v>
      </c>
      <c r="AA8" s="297">
        <v>25</v>
      </c>
      <c r="AB8" s="297">
        <v>26</v>
      </c>
      <c r="AC8" s="297">
        <v>27</v>
      </c>
      <c r="AD8" s="297">
        <v>28</v>
      </c>
      <c r="AE8" s="297">
        <v>29</v>
      </c>
      <c r="AF8" s="297">
        <v>30</v>
      </c>
      <c r="AG8" s="297">
        <v>31</v>
      </c>
      <c r="AH8" s="297">
        <v>32</v>
      </c>
      <c r="AI8" s="297">
        <v>33</v>
      </c>
      <c r="AJ8" s="297">
        <v>34</v>
      </c>
      <c r="AK8" s="297">
        <v>35</v>
      </c>
      <c r="AL8" s="297">
        <v>36</v>
      </c>
    </row>
    <row r="9" spans="1:39" s="12" customFormat="1" x14ac:dyDescent="0.25">
      <c r="A9" s="365"/>
      <c r="B9" s="365"/>
      <c r="C9" s="181" t="s">
        <v>67</v>
      </c>
      <c r="D9" s="181" t="s">
        <v>30</v>
      </c>
      <c r="E9" s="181" t="s">
        <v>31</v>
      </c>
      <c r="F9" s="182"/>
      <c r="G9" s="182"/>
      <c r="H9" s="182"/>
      <c r="I9" s="55"/>
      <c r="J9" s="55"/>
      <c r="K9" s="183">
        <v>3119048</v>
      </c>
      <c r="L9" s="210"/>
      <c r="M9" s="185">
        <v>2772486</v>
      </c>
      <c r="N9" s="210"/>
      <c r="O9" s="53">
        <v>1039683</v>
      </c>
      <c r="P9" s="53">
        <v>6931217</v>
      </c>
      <c r="Q9" s="214"/>
      <c r="R9" s="214"/>
      <c r="S9" s="53"/>
      <c r="T9" s="53"/>
      <c r="U9" s="210"/>
      <c r="V9" s="209"/>
      <c r="W9" s="208"/>
      <c r="X9" s="54"/>
      <c r="Y9" s="54"/>
      <c r="Z9" s="2" t="s">
        <v>36</v>
      </c>
      <c r="AA9" s="54"/>
      <c r="AB9" s="54"/>
      <c r="AC9" s="2" t="s">
        <v>36</v>
      </c>
      <c r="AD9" s="2" t="s">
        <v>36</v>
      </c>
      <c r="AE9" s="2" t="s">
        <v>36</v>
      </c>
      <c r="AF9" s="18"/>
      <c r="AG9" s="51"/>
      <c r="AH9" s="51"/>
      <c r="AI9" s="2" t="s">
        <v>36</v>
      </c>
      <c r="AJ9" s="18"/>
      <c r="AK9" s="18"/>
      <c r="AL9" s="18"/>
      <c r="AM9" s="14"/>
    </row>
    <row r="10" spans="1:39" s="14" customFormat="1" ht="16.95" customHeight="1" x14ac:dyDescent="0.25">
      <c r="A10" s="90">
        <v>1</v>
      </c>
      <c r="B10" s="57" t="s">
        <v>149</v>
      </c>
      <c r="C10" s="58">
        <v>391769</v>
      </c>
      <c r="D10" s="91">
        <v>1.84528</v>
      </c>
      <c r="E10" s="91">
        <v>1.0213000000000001</v>
      </c>
      <c r="F10" s="61">
        <v>2512040</v>
      </c>
      <c r="G10" s="61">
        <v>2459649</v>
      </c>
      <c r="H10" s="92">
        <v>6.4119999999999999</v>
      </c>
      <c r="I10" s="65">
        <v>1.8069999999999999</v>
      </c>
      <c r="J10" s="61">
        <v>1414801.7</v>
      </c>
      <c r="K10" s="69">
        <v>603921</v>
      </c>
      <c r="L10" s="65">
        <v>2.3410000000000002</v>
      </c>
      <c r="M10" s="69">
        <v>962520</v>
      </c>
      <c r="N10" s="202">
        <v>3.1930000000000001</v>
      </c>
      <c r="O10" s="69">
        <v>58050</v>
      </c>
      <c r="P10" s="69">
        <v>1624491</v>
      </c>
      <c r="Q10" s="219">
        <v>1345974</v>
      </c>
      <c r="R10" s="219">
        <v>278517</v>
      </c>
      <c r="S10" s="219">
        <v>1163750</v>
      </c>
      <c r="T10" s="219">
        <v>460741</v>
      </c>
      <c r="U10" s="202">
        <v>3.2440000000000002</v>
      </c>
      <c r="V10" s="192">
        <v>1125757</v>
      </c>
      <c r="W10" s="61">
        <v>498734</v>
      </c>
      <c r="X10" s="61">
        <v>4084140</v>
      </c>
      <c r="Y10" s="218">
        <v>81677</v>
      </c>
      <c r="Z10" s="66">
        <v>0.15</v>
      </c>
      <c r="AA10" s="61">
        <v>12252</v>
      </c>
      <c r="AB10" s="218">
        <v>13864241</v>
      </c>
      <c r="AC10" s="67">
        <v>1.9E-2</v>
      </c>
      <c r="AD10" s="67">
        <v>0.02</v>
      </c>
      <c r="AE10" s="67">
        <v>0.02</v>
      </c>
      <c r="AF10" s="67">
        <v>0</v>
      </c>
      <c r="AG10" s="61">
        <v>277285</v>
      </c>
      <c r="AH10" s="61">
        <v>277285</v>
      </c>
      <c r="AI10" s="93">
        <v>0.02</v>
      </c>
      <c r="AJ10" s="69">
        <v>289537</v>
      </c>
      <c r="AK10" s="69">
        <v>1334954</v>
      </c>
      <c r="AL10" s="69">
        <v>1624491</v>
      </c>
    </row>
    <row r="11" spans="1:39" s="14" customFormat="1" ht="16.95" customHeight="1" x14ac:dyDescent="0.25">
      <c r="A11" s="90">
        <v>2</v>
      </c>
      <c r="B11" s="57" t="s">
        <v>150</v>
      </c>
      <c r="C11" s="246">
        <v>69556</v>
      </c>
      <c r="D11" s="91">
        <v>0.74975999999999998</v>
      </c>
      <c r="E11" s="91">
        <v>0.82184999999999997</v>
      </c>
      <c r="F11" s="218">
        <v>181213</v>
      </c>
      <c r="G11" s="218">
        <v>220494</v>
      </c>
      <c r="H11" s="92">
        <v>2.605</v>
      </c>
      <c r="I11" s="65">
        <v>0.91200000000000003</v>
      </c>
      <c r="J11" s="218">
        <v>379915</v>
      </c>
      <c r="K11" s="219">
        <v>162170</v>
      </c>
      <c r="L11" s="65">
        <v>1.9159999999999999</v>
      </c>
      <c r="M11" s="219">
        <v>137516</v>
      </c>
      <c r="N11" s="202">
        <v>2.7679999999999998</v>
      </c>
      <c r="O11" s="219">
        <v>37255</v>
      </c>
      <c r="P11" s="219">
        <v>336941</v>
      </c>
      <c r="Q11" s="219">
        <v>310910</v>
      </c>
      <c r="R11" s="219">
        <v>26031</v>
      </c>
      <c r="S11" s="219">
        <v>280336</v>
      </c>
      <c r="T11" s="219">
        <v>56605</v>
      </c>
      <c r="U11" s="202">
        <v>2.9990000000000001</v>
      </c>
      <c r="V11" s="192">
        <v>276699</v>
      </c>
      <c r="W11" s="218">
        <v>60242</v>
      </c>
      <c r="X11" s="218">
        <v>557435</v>
      </c>
      <c r="Y11" s="218">
        <v>217</v>
      </c>
      <c r="Z11" s="66">
        <v>0.15</v>
      </c>
      <c r="AA11" s="218">
        <v>33</v>
      </c>
      <c r="AB11" s="218">
        <v>1104757</v>
      </c>
      <c r="AC11" s="67">
        <v>0.34</v>
      </c>
      <c r="AD11" s="67">
        <v>0.34</v>
      </c>
      <c r="AE11" s="67">
        <v>0.28999999999999998</v>
      </c>
      <c r="AF11" s="268">
        <v>5.0000000000000044E-2</v>
      </c>
      <c r="AG11" s="218">
        <v>320380</v>
      </c>
      <c r="AH11" s="218">
        <v>320380</v>
      </c>
      <c r="AI11" s="93">
        <v>0.28999999999999998</v>
      </c>
      <c r="AJ11" s="219">
        <v>320413</v>
      </c>
      <c r="AK11" s="219">
        <v>16528</v>
      </c>
      <c r="AL11" s="219">
        <v>336941</v>
      </c>
    </row>
    <row r="12" spans="1:39" s="14" customFormat="1" ht="16.95" customHeight="1" x14ac:dyDescent="0.25">
      <c r="A12" s="90">
        <v>3</v>
      </c>
      <c r="B12" s="57" t="s">
        <v>122</v>
      </c>
      <c r="C12" s="246">
        <v>48937</v>
      </c>
      <c r="D12" s="91">
        <v>0.54908000000000001</v>
      </c>
      <c r="E12" s="91">
        <v>1.00118</v>
      </c>
      <c r="F12" s="218">
        <v>93370</v>
      </c>
      <c r="G12" s="218">
        <v>93260</v>
      </c>
      <c r="H12" s="92">
        <v>1.9079999999999999</v>
      </c>
      <c r="I12" s="65">
        <v>0.54800000000000004</v>
      </c>
      <c r="J12" s="218">
        <v>387588.9</v>
      </c>
      <c r="K12" s="219">
        <v>165446</v>
      </c>
      <c r="L12" s="65">
        <v>1.744</v>
      </c>
      <c r="M12" s="219">
        <v>117863</v>
      </c>
      <c r="N12" s="202">
        <v>2.5950000000000002</v>
      </c>
      <c r="O12" s="219">
        <v>21669</v>
      </c>
      <c r="P12" s="219">
        <v>304978</v>
      </c>
      <c r="Q12" s="219">
        <v>281416</v>
      </c>
      <c r="R12" s="219">
        <v>23562</v>
      </c>
      <c r="S12" s="219">
        <v>261671</v>
      </c>
      <c r="T12" s="219">
        <v>43307</v>
      </c>
      <c r="U12" s="202">
        <v>2.7519999999999998</v>
      </c>
      <c r="V12" s="192">
        <v>250451</v>
      </c>
      <c r="W12" s="218">
        <v>54527</v>
      </c>
      <c r="X12" s="218">
        <v>398238</v>
      </c>
      <c r="Y12" s="218">
        <v>36</v>
      </c>
      <c r="Z12" s="66">
        <v>0.15</v>
      </c>
      <c r="AA12" s="218">
        <v>5</v>
      </c>
      <c r="AB12" s="218">
        <v>505918</v>
      </c>
      <c r="AC12" s="67">
        <v>0.27</v>
      </c>
      <c r="AD12" s="67">
        <v>0.28999999999999998</v>
      </c>
      <c r="AE12" s="67">
        <v>0.31</v>
      </c>
      <c r="AF12" s="268">
        <v>-2.0000000000000018E-2</v>
      </c>
      <c r="AG12" s="218">
        <v>156835</v>
      </c>
      <c r="AH12" s="218">
        <v>156835</v>
      </c>
      <c r="AI12" s="93">
        <v>0.31</v>
      </c>
      <c r="AJ12" s="219">
        <v>156840</v>
      </c>
      <c r="AK12" s="219">
        <v>148138</v>
      </c>
      <c r="AL12" s="219">
        <v>304978</v>
      </c>
    </row>
    <row r="13" spans="1:39" s="14" customFormat="1" ht="16.95" customHeight="1" x14ac:dyDescent="0.25">
      <c r="A13" s="90">
        <v>4</v>
      </c>
      <c r="B13" s="57" t="s">
        <v>123</v>
      </c>
      <c r="C13" s="246">
        <v>15611</v>
      </c>
      <c r="D13" s="91">
        <v>1.1231500000000001</v>
      </c>
      <c r="E13" s="91">
        <v>1.00671</v>
      </c>
      <c r="F13" s="218">
        <v>60926</v>
      </c>
      <c r="G13" s="218">
        <v>60520</v>
      </c>
      <c r="H13" s="92">
        <v>3.903</v>
      </c>
      <c r="I13" s="65">
        <v>1.1160000000000001</v>
      </c>
      <c r="J13" s="218">
        <v>93306.2</v>
      </c>
      <c r="K13" s="219">
        <v>39829</v>
      </c>
      <c r="L13" s="65">
        <v>2.0129999999999999</v>
      </c>
      <c r="M13" s="219">
        <v>37806</v>
      </c>
      <c r="N13" s="202">
        <v>2.8650000000000002</v>
      </c>
      <c r="O13" s="219">
        <v>27358</v>
      </c>
      <c r="P13" s="219">
        <v>104993</v>
      </c>
      <c r="Q13" s="219">
        <v>96881</v>
      </c>
      <c r="R13" s="219">
        <v>8112</v>
      </c>
      <c r="S13" s="219">
        <v>76350</v>
      </c>
      <c r="T13" s="219">
        <v>28643</v>
      </c>
      <c r="U13" s="202">
        <v>3.4809999999999999</v>
      </c>
      <c r="V13" s="192">
        <v>86220</v>
      </c>
      <c r="W13" s="218">
        <v>18773</v>
      </c>
      <c r="X13" s="218">
        <v>165513</v>
      </c>
      <c r="Y13" s="218">
        <v>195</v>
      </c>
      <c r="Z13" s="66">
        <v>0.15</v>
      </c>
      <c r="AA13" s="218">
        <v>29</v>
      </c>
      <c r="AB13" s="218">
        <v>390247</v>
      </c>
      <c r="AC13" s="67">
        <v>0.29499999999999998</v>
      </c>
      <c r="AD13" s="67">
        <v>0.32</v>
      </c>
      <c r="AE13" s="67">
        <v>0.23</v>
      </c>
      <c r="AF13" s="268">
        <v>0.09</v>
      </c>
      <c r="AG13" s="218">
        <v>89757</v>
      </c>
      <c r="AH13" s="218">
        <v>89757</v>
      </c>
      <c r="AI13" s="93">
        <v>0.23</v>
      </c>
      <c r="AJ13" s="219">
        <v>89786</v>
      </c>
      <c r="AK13" s="219">
        <v>15207</v>
      </c>
      <c r="AL13" s="219">
        <v>104993</v>
      </c>
    </row>
    <row r="14" spans="1:39" s="14" customFormat="1" ht="16.95" customHeight="1" x14ac:dyDescent="0.25">
      <c r="A14" s="90">
        <v>5</v>
      </c>
      <c r="B14" s="57" t="s">
        <v>151</v>
      </c>
      <c r="C14" s="246">
        <v>12245</v>
      </c>
      <c r="D14" s="91">
        <v>0.69672000000000001</v>
      </c>
      <c r="E14" s="91">
        <v>1.10141</v>
      </c>
      <c r="F14" s="218">
        <v>29645</v>
      </c>
      <c r="G14" s="218">
        <v>26915</v>
      </c>
      <c r="H14" s="92">
        <v>2.4209999999999998</v>
      </c>
      <c r="I14" s="65">
        <v>0.63300000000000001</v>
      </c>
      <c r="J14" s="218">
        <v>102708</v>
      </c>
      <c r="K14" s="219">
        <v>43842</v>
      </c>
      <c r="L14" s="65">
        <v>1.784</v>
      </c>
      <c r="M14" s="219">
        <v>32444</v>
      </c>
      <c r="N14" s="202">
        <v>2.6360000000000001</v>
      </c>
      <c r="O14" s="219">
        <v>13734</v>
      </c>
      <c r="P14" s="219">
        <v>90020</v>
      </c>
      <c r="Q14" s="219">
        <v>83065</v>
      </c>
      <c r="R14" s="219">
        <v>6955</v>
      </c>
      <c r="S14" s="219">
        <v>68225</v>
      </c>
      <c r="T14" s="219">
        <v>21795</v>
      </c>
      <c r="U14" s="202">
        <v>2.996</v>
      </c>
      <c r="V14" s="192">
        <v>73925</v>
      </c>
      <c r="W14" s="218">
        <v>16095</v>
      </c>
      <c r="X14" s="218">
        <v>116935</v>
      </c>
      <c r="Y14" s="218">
        <v>7</v>
      </c>
      <c r="Z14" s="66">
        <v>0.15</v>
      </c>
      <c r="AA14" s="218">
        <v>1</v>
      </c>
      <c r="AB14" s="218">
        <v>193195</v>
      </c>
      <c r="AC14" s="67">
        <v>0.32</v>
      </c>
      <c r="AD14" s="67">
        <v>0.27</v>
      </c>
      <c r="AE14" s="67">
        <v>0.28000000000000003</v>
      </c>
      <c r="AF14" s="268">
        <v>-1.0000000000000009E-2</v>
      </c>
      <c r="AG14" s="218">
        <v>54095</v>
      </c>
      <c r="AH14" s="218">
        <v>54095</v>
      </c>
      <c r="AI14" s="93">
        <v>0.28000000000000003</v>
      </c>
      <c r="AJ14" s="219">
        <v>54096</v>
      </c>
      <c r="AK14" s="219">
        <v>35924</v>
      </c>
      <c r="AL14" s="219">
        <v>90020</v>
      </c>
    </row>
    <row r="15" spans="1:39" s="14" customFormat="1" ht="16.95" customHeight="1" x14ac:dyDescent="0.25">
      <c r="A15" s="90">
        <v>6</v>
      </c>
      <c r="B15" s="57" t="s">
        <v>124</v>
      </c>
      <c r="C15" s="246">
        <v>17480</v>
      </c>
      <c r="D15" s="91">
        <v>0.44324999999999998</v>
      </c>
      <c r="E15" s="91">
        <v>1.0353300000000001</v>
      </c>
      <c r="F15" s="218">
        <v>26923</v>
      </c>
      <c r="G15" s="218">
        <v>26004</v>
      </c>
      <c r="H15" s="92">
        <v>1.54</v>
      </c>
      <c r="I15" s="65">
        <v>0.42799999999999999</v>
      </c>
      <c r="J15" s="218">
        <v>150713.1</v>
      </c>
      <c r="K15" s="219">
        <v>64333</v>
      </c>
      <c r="L15" s="65">
        <v>1.6870000000000001</v>
      </c>
      <c r="M15" s="219">
        <v>43536</v>
      </c>
      <c r="N15" s="202">
        <v>2.5379999999999998</v>
      </c>
      <c r="O15" s="219">
        <v>39094</v>
      </c>
      <c r="P15" s="219">
        <v>146963</v>
      </c>
      <c r="Q15" s="219">
        <v>135609</v>
      </c>
      <c r="R15" s="219">
        <v>11354</v>
      </c>
      <c r="S15" s="219">
        <v>93750</v>
      </c>
      <c r="T15" s="219">
        <v>53213</v>
      </c>
      <c r="U15" s="202">
        <v>3.3029999999999999</v>
      </c>
      <c r="V15" s="192">
        <v>120688</v>
      </c>
      <c r="W15" s="218">
        <v>26275</v>
      </c>
      <c r="X15" s="218">
        <v>172967</v>
      </c>
      <c r="Y15" s="218">
        <v>362</v>
      </c>
      <c r="Z15" s="66">
        <v>0.15</v>
      </c>
      <c r="AA15" s="218">
        <v>54</v>
      </c>
      <c r="AB15" s="218">
        <v>260476</v>
      </c>
      <c r="AC15" s="67">
        <v>0.44</v>
      </c>
      <c r="AD15" s="67">
        <v>0.41</v>
      </c>
      <c r="AE15" s="67">
        <v>0.38</v>
      </c>
      <c r="AF15" s="268">
        <v>2.9999999999999971E-2</v>
      </c>
      <c r="AG15" s="218">
        <v>98981</v>
      </c>
      <c r="AH15" s="218">
        <v>98981</v>
      </c>
      <c r="AI15" s="93">
        <v>0.38</v>
      </c>
      <c r="AJ15" s="219">
        <v>99035</v>
      </c>
      <c r="AK15" s="219">
        <v>47928</v>
      </c>
      <c r="AL15" s="219">
        <v>146963</v>
      </c>
    </row>
    <row r="16" spans="1:39" s="14" customFormat="1" ht="16.95" customHeight="1" x14ac:dyDescent="0.25">
      <c r="A16" s="90">
        <v>7</v>
      </c>
      <c r="B16" s="57" t="s">
        <v>125</v>
      </c>
      <c r="C16" s="246">
        <v>71149</v>
      </c>
      <c r="D16" s="91">
        <v>0.90513999999999994</v>
      </c>
      <c r="E16" s="91">
        <v>0.83879000000000004</v>
      </c>
      <c r="F16" s="218">
        <v>223780</v>
      </c>
      <c r="G16" s="218">
        <v>266789</v>
      </c>
      <c r="H16" s="92">
        <v>3.145</v>
      </c>
      <c r="I16" s="65">
        <v>1.079</v>
      </c>
      <c r="J16" s="218">
        <v>361994.4</v>
      </c>
      <c r="K16" s="219">
        <v>154521</v>
      </c>
      <c r="L16" s="65">
        <v>1.996</v>
      </c>
      <c r="M16" s="219">
        <v>143565</v>
      </c>
      <c r="N16" s="202">
        <v>2.847</v>
      </c>
      <c r="O16" s="219">
        <v>17837</v>
      </c>
      <c r="P16" s="219">
        <v>315923</v>
      </c>
      <c r="Q16" s="219">
        <v>291516</v>
      </c>
      <c r="R16" s="219">
        <v>24407</v>
      </c>
      <c r="S16" s="219">
        <v>239929</v>
      </c>
      <c r="T16" s="219">
        <v>75994</v>
      </c>
      <c r="U16" s="202">
        <v>2.9529999999999998</v>
      </c>
      <c r="V16" s="192">
        <v>259439</v>
      </c>
      <c r="W16" s="218">
        <v>56484</v>
      </c>
      <c r="X16" s="218">
        <v>582712</v>
      </c>
      <c r="Y16" s="218">
        <v>4054</v>
      </c>
      <c r="Z16" s="66">
        <v>0.15</v>
      </c>
      <c r="AA16" s="218">
        <v>608</v>
      </c>
      <c r="AB16" s="218">
        <v>1624673</v>
      </c>
      <c r="AC16" s="67">
        <v>0.23</v>
      </c>
      <c r="AD16" s="67">
        <v>0.20499999999999999</v>
      </c>
      <c r="AE16" s="67">
        <v>0.19</v>
      </c>
      <c r="AF16" s="268">
        <v>1.4999999999999986E-2</v>
      </c>
      <c r="AG16" s="218">
        <v>308688</v>
      </c>
      <c r="AH16" s="218">
        <v>308688</v>
      </c>
      <c r="AI16" s="93">
        <v>0.19</v>
      </c>
      <c r="AJ16" s="219">
        <v>309296</v>
      </c>
      <c r="AK16" s="219">
        <v>6627</v>
      </c>
      <c r="AL16" s="219">
        <v>315923</v>
      </c>
    </row>
    <row r="17" spans="1:38" s="14" customFormat="1" ht="16.95" customHeight="1" x14ac:dyDescent="0.25">
      <c r="A17" s="90">
        <v>8</v>
      </c>
      <c r="B17" s="57" t="s">
        <v>126</v>
      </c>
      <c r="C17" s="246">
        <v>16946</v>
      </c>
      <c r="D17" s="91">
        <v>1.6715199999999999</v>
      </c>
      <c r="E17" s="91">
        <v>1.06227</v>
      </c>
      <c r="F17" s="218">
        <v>98427</v>
      </c>
      <c r="G17" s="218">
        <v>92657</v>
      </c>
      <c r="H17" s="92">
        <v>5.8079999999999998</v>
      </c>
      <c r="I17" s="65">
        <v>1.5740000000000001</v>
      </c>
      <c r="J17" s="218">
        <v>78226.8</v>
      </c>
      <c r="K17" s="219">
        <v>33392</v>
      </c>
      <c r="L17" s="65">
        <v>2.2309999999999999</v>
      </c>
      <c r="M17" s="219">
        <v>43304</v>
      </c>
      <c r="N17" s="202">
        <v>3.0819999999999999</v>
      </c>
      <c r="O17" s="219">
        <v>2842</v>
      </c>
      <c r="P17" s="219">
        <v>79538</v>
      </c>
      <c r="Q17" s="219">
        <v>70279</v>
      </c>
      <c r="R17" s="219">
        <v>9259</v>
      </c>
      <c r="S17" s="219">
        <v>59427</v>
      </c>
      <c r="T17" s="219">
        <v>20111</v>
      </c>
      <c r="U17" s="202">
        <v>3.1379999999999999</v>
      </c>
      <c r="V17" s="192">
        <v>62546</v>
      </c>
      <c r="W17" s="218">
        <v>16992</v>
      </c>
      <c r="X17" s="218">
        <v>172195</v>
      </c>
      <c r="Y17" s="218">
        <v>145</v>
      </c>
      <c r="Z17" s="66">
        <v>0.15</v>
      </c>
      <c r="AA17" s="218">
        <v>22</v>
      </c>
      <c r="AB17" s="218">
        <v>804939</v>
      </c>
      <c r="AC17" s="67">
        <v>0.08</v>
      </c>
      <c r="AD17" s="67">
        <v>7.4999999999999997E-2</v>
      </c>
      <c r="AE17" s="67">
        <v>7.4999999999999997E-2</v>
      </c>
      <c r="AF17" s="67">
        <v>0</v>
      </c>
      <c r="AG17" s="218">
        <v>60370</v>
      </c>
      <c r="AH17" s="218">
        <v>60370</v>
      </c>
      <c r="AI17" s="93">
        <v>7.4999999999999997E-2</v>
      </c>
      <c r="AJ17" s="219">
        <v>60392</v>
      </c>
      <c r="AK17" s="219">
        <v>19146</v>
      </c>
      <c r="AL17" s="219">
        <v>79538</v>
      </c>
    </row>
    <row r="18" spans="1:38" s="14" customFormat="1" ht="16.95" customHeight="1" x14ac:dyDescent="0.25">
      <c r="A18" s="90">
        <v>9</v>
      </c>
      <c r="B18" s="57" t="s">
        <v>127</v>
      </c>
      <c r="C18" s="246">
        <v>9808</v>
      </c>
      <c r="D18" s="91">
        <v>0.21920999999999999</v>
      </c>
      <c r="E18" s="91">
        <v>0.93925000000000003</v>
      </c>
      <c r="F18" s="218">
        <v>7471</v>
      </c>
      <c r="G18" s="218">
        <v>7954</v>
      </c>
      <c r="H18" s="92">
        <v>0.76200000000000001</v>
      </c>
      <c r="I18" s="65">
        <v>0.23300000000000001</v>
      </c>
      <c r="J18" s="218">
        <v>82959.199999999997</v>
      </c>
      <c r="K18" s="219">
        <v>35412</v>
      </c>
      <c r="L18" s="65">
        <v>1.5940000000000001</v>
      </c>
      <c r="M18" s="219">
        <v>22161</v>
      </c>
      <c r="N18" s="202">
        <v>2.4460000000000002</v>
      </c>
      <c r="O18" s="219">
        <v>22186</v>
      </c>
      <c r="P18" s="219">
        <v>79759</v>
      </c>
      <c r="Q18" s="219">
        <v>73597</v>
      </c>
      <c r="R18" s="219">
        <v>6162</v>
      </c>
      <c r="S18" s="219">
        <v>54533</v>
      </c>
      <c r="T18" s="219">
        <v>25226</v>
      </c>
      <c r="U18" s="202">
        <v>3.298</v>
      </c>
      <c r="V18" s="192">
        <v>65499</v>
      </c>
      <c r="W18" s="218">
        <v>14260</v>
      </c>
      <c r="X18" s="218">
        <v>87713</v>
      </c>
      <c r="Y18" s="218">
        <v>0</v>
      </c>
      <c r="Z18" s="66">
        <v>0.15</v>
      </c>
      <c r="AA18" s="218">
        <v>0</v>
      </c>
      <c r="AB18" s="218">
        <v>51820</v>
      </c>
      <c r="AC18" s="67">
        <v>0.59499999999999997</v>
      </c>
      <c r="AD18" s="67">
        <v>0.65</v>
      </c>
      <c r="AE18" s="67">
        <v>0.65</v>
      </c>
      <c r="AF18" s="67">
        <v>0</v>
      </c>
      <c r="AG18" s="218">
        <v>33683</v>
      </c>
      <c r="AH18" s="218">
        <v>33683</v>
      </c>
      <c r="AI18" s="93">
        <v>0.65</v>
      </c>
      <c r="AJ18" s="219">
        <v>33683</v>
      </c>
      <c r="AK18" s="219">
        <v>46076</v>
      </c>
      <c r="AL18" s="219">
        <v>79759</v>
      </c>
    </row>
    <row r="19" spans="1:38" s="14" customFormat="1" ht="16.95" customHeight="1" x14ac:dyDescent="0.25">
      <c r="A19" s="90">
        <v>10</v>
      </c>
      <c r="B19" s="57" t="s">
        <v>128</v>
      </c>
      <c r="C19" s="246">
        <v>14601</v>
      </c>
      <c r="D19" s="91">
        <v>0.57518999999999998</v>
      </c>
      <c r="E19" s="91">
        <v>1.14655</v>
      </c>
      <c r="F19" s="218">
        <v>29183</v>
      </c>
      <c r="G19" s="218">
        <v>25453</v>
      </c>
      <c r="H19" s="92">
        <v>1.9990000000000001</v>
      </c>
      <c r="I19" s="65">
        <v>0.502</v>
      </c>
      <c r="J19" s="218">
        <v>135109.29999999999</v>
      </c>
      <c r="K19" s="219">
        <v>57673</v>
      </c>
      <c r="L19" s="65">
        <v>1.722</v>
      </c>
      <c r="M19" s="219">
        <v>40272</v>
      </c>
      <c r="N19" s="202">
        <v>2.573</v>
      </c>
      <c r="O19" s="219">
        <v>27485</v>
      </c>
      <c r="P19" s="219">
        <v>125430</v>
      </c>
      <c r="Q19" s="219">
        <v>115740</v>
      </c>
      <c r="R19" s="219">
        <v>9690</v>
      </c>
      <c r="S19" s="219">
        <v>92137</v>
      </c>
      <c r="T19" s="219">
        <v>33293</v>
      </c>
      <c r="U19" s="202">
        <v>3.1549999999999998</v>
      </c>
      <c r="V19" s="192">
        <v>103005</v>
      </c>
      <c r="W19" s="218">
        <v>22425</v>
      </c>
      <c r="X19" s="218">
        <v>150883</v>
      </c>
      <c r="Y19" s="218">
        <v>253</v>
      </c>
      <c r="Z19" s="66">
        <v>0.15</v>
      </c>
      <c r="AA19" s="218">
        <v>38</v>
      </c>
      <c r="AB19" s="218">
        <v>257989</v>
      </c>
      <c r="AC19" s="67">
        <v>0.28000000000000003</v>
      </c>
      <c r="AD19" s="67">
        <v>0.33</v>
      </c>
      <c r="AE19" s="67">
        <v>0.32</v>
      </c>
      <c r="AF19" s="268">
        <v>1.0000000000000009E-2</v>
      </c>
      <c r="AG19" s="218">
        <v>82556</v>
      </c>
      <c r="AH19" s="218">
        <v>82556</v>
      </c>
      <c r="AI19" s="93">
        <v>0.32</v>
      </c>
      <c r="AJ19" s="219">
        <v>82594</v>
      </c>
      <c r="AK19" s="219">
        <v>42836</v>
      </c>
      <c r="AL19" s="219">
        <v>125430</v>
      </c>
    </row>
    <row r="20" spans="1:38" s="14" customFormat="1" ht="16.95" customHeight="1" x14ac:dyDescent="0.25">
      <c r="A20" s="90">
        <v>11</v>
      </c>
      <c r="B20" s="57" t="s">
        <v>129</v>
      </c>
      <c r="C20" s="246">
        <v>53768</v>
      </c>
      <c r="D20" s="91">
        <v>0.24101</v>
      </c>
      <c r="E20" s="91">
        <v>1.1086</v>
      </c>
      <c r="F20" s="218">
        <v>45030</v>
      </c>
      <c r="G20" s="218">
        <v>40619</v>
      </c>
      <c r="H20" s="92">
        <v>0.83699999999999997</v>
      </c>
      <c r="I20" s="65">
        <v>0.217</v>
      </c>
      <c r="J20" s="218">
        <v>540100.80000000005</v>
      </c>
      <c r="K20" s="219">
        <v>230547</v>
      </c>
      <c r="L20" s="65">
        <v>1.5860000000000001</v>
      </c>
      <c r="M20" s="219">
        <v>143392</v>
      </c>
      <c r="N20" s="202">
        <v>2.4380000000000002</v>
      </c>
      <c r="O20" s="219">
        <v>51173</v>
      </c>
      <c r="P20" s="219">
        <v>425112</v>
      </c>
      <c r="Q20" s="219">
        <v>392269</v>
      </c>
      <c r="R20" s="219">
        <v>32843</v>
      </c>
      <c r="S20" s="219">
        <v>367696</v>
      </c>
      <c r="T20" s="219">
        <v>57416</v>
      </c>
      <c r="U20" s="202">
        <v>2.742</v>
      </c>
      <c r="V20" s="192">
        <v>349106</v>
      </c>
      <c r="W20" s="218">
        <v>76006</v>
      </c>
      <c r="X20" s="218">
        <v>465731</v>
      </c>
      <c r="Y20" s="218">
        <v>239</v>
      </c>
      <c r="Z20" s="66">
        <v>0.15</v>
      </c>
      <c r="AA20" s="218">
        <v>36</v>
      </c>
      <c r="AB20" s="218">
        <v>577945</v>
      </c>
      <c r="AC20" s="67">
        <v>0.5</v>
      </c>
      <c r="AD20" s="67">
        <v>0.5</v>
      </c>
      <c r="AE20" s="67">
        <v>0.51500000000000001</v>
      </c>
      <c r="AF20" s="268">
        <v>-1.5000000000000013E-2</v>
      </c>
      <c r="AG20" s="218">
        <v>297642</v>
      </c>
      <c r="AH20" s="218">
        <v>297642</v>
      </c>
      <c r="AI20" s="93">
        <v>0.51500000000000001</v>
      </c>
      <c r="AJ20" s="219">
        <v>297678</v>
      </c>
      <c r="AK20" s="219">
        <v>127434</v>
      </c>
      <c r="AL20" s="219">
        <v>425112</v>
      </c>
    </row>
    <row r="21" spans="1:38" s="14" customFormat="1" ht="16.95" customHeight="1" x14ac:dyDescent="0.25">
      <c r="A21" s="90">
        <v>12</v>
      </c>
      <c r="B21" s="57" t="s">
        <v>130</v>
      </c>
      <c r="C21" s="246">
        <v>6449</v>
      </c>
      <c r="D21" s="91">
        <v>0.56672999999999996</v>
      </c>
      <c r="E21" s="91">
        <v>1.1703300000000001</v>
      </c>
      <c r="F21" s="218">
        <v>12700</v>
      </c>
      <c r="G21" s="218">
        <v>10852</v>
      </c>
      <c r="H21" s="92">
        <v>1.9690000000000001</v>
      </c>
      <c r="I21" s="65">
        <v>0.48399999999999999</v>
      </c>
      <c r="J21" s="218">
        <v>61385.1</v>
      </c>
      <c r="K21" s="219">
        <v>26203</v>
      </c>
      <c r="L21" s="65">
        <v>1.7130000000000001</v>
      </c>
      <c r="M21" s="219">
        <v>18156</v>
      </c>
      <c r="N21" s="202">
        <v>2.5649999999999999</v>
      </c>
      <c r="O21" s="219">
        <v>15911</v>
      </c>
      <c r="P21" s="219">
        <v>60270</v>
      </c>
      <c r="Q21" s="219">
        <v>55613</v>
      </c>
      <c r="R21" s="219">
        <v>4657</v>
      </c>
      <c r="S21" s="219">
        <v>42104</v>
      </c>
      <c r="T21" s="219">
        <v>18166</v>
      </c>
      <c r="U21" s="202">
        <v>3.3109999999999999</v>
      </c>
      <c r="V21" s="192">
        <v>49494</v>
      </c>
      <c r="W21" s="218">
        <v>10776</v>
      </c>
      <c r="X21" s="218">
        <v>71122</v>
      </c>
      <c r="Y21" s="218">
        <v>65</v>
      </c>
      <c r="Z21" s="66">
        <v>0.15</v>
      </c>
      <c r="AA21" s="218">
        <v>10</v>
      </c>
      <c r="AB21" s="218">
        <v>92574</v>
      </c>
      <c r="AC21" s="67">
        <v>0.46</v>
      </c>
      <c r="AD21" s="67">
        <v>0.45</v>
      </c>
      <c r="AE21" s="67">
        <v>0.43</v>
      </c>
      <c r="AF21" s="268">
        <v>2.0000000000000018E-2</v>
      </c>
      <c r="AG21" s="218">
        <v>39807</v>
      </c>
      <c r="AH21" s="218">
        <v>39807</v>
      </c>
      <c r="AI21" s="93">
        <v>0.43</v>
      </c>
      <c r="AJ21" s="219">
        <v>39817</v>
      </c>
      <c r="AK21" s="219">
        <v>20453</v>
      </c>
      <c r="AL21" s="219">
        <v>60270</v>
      </c>
    </row>
    <row r="22" spans="1:38" s="14" customFormat="1" ht="16.95" customHeight="1" x14ac:dyDescent="0.25">
      <c r="A22" s="90">
        <v>13</v>
      </c>
      <c r="B22" s="57" t="s">
        <v>160</v>
      </c>
      <c r="C22" s="246">
        <v>33473</v>
      </c>
      <c r="D22" s="91">
        <v>0.71826000000000001</v>
      </c>
      <c r="E22" s="91">
        <v>0.92627000000000004</v>
      </c>
      <c r="F22" s="218">
        <v>83543</v>
      </c>
      <c r="G22" s="218">
        <v>90193</v>
      </c>
      <c r="H22" s="92">
        <v>2.496</v>
      </c>
      <c r="I22" s="65">
        <v>0.77500000000000002</v>
      </c>
      <c r="J22" s="218">
        <v>220819</v>
      </c>
      <c r="K22" s="219">
        <v>94259</v>
      </c>
      <c r="L22" s="65">
        <v>1.851</v>
      </c>
      <c r="M22" s="219">
        <v>74586</v>
      </c>
      <c r="N22" s="202">
        <v>2.7029999999999998</v>
      </c>
      <c r="O22" s="219">
        <v>24411</v>
      </c>
      <c r="P22" s="219">
        <v>193256</v>
      </c>
      <c r="Q22" s="219">
        <v>178325</v>
      </c>
      <c r="R22" s="219">
        <v>14931</v>
      </c>
      <c r="S22" s="219">
        <v>155241</v>
      </c>
      <c r="T22" s="219">
        <v>38015</v>
      </c>
      <c r="U22" s="202">
        <v>2.9820000000000002</v>
      </c>
      <c r="V22" s="192">
        <v>158703</v>
      </c>
      <c r="W22" s="218">
        <v>34553</v>
      </c>
      <c r="X22" s="218">
        <v>283449</v>
      </c>
      <c r="Y22" s="218">
        <v>72</v>
      </c>
      <c r="Z22" s="66">
        <v>0.15</v>
      </c>
      <c r="AA22" s="218">
        <v>11</v>
      </c>
      <c r="AB22" s="218">
        <v>489418</v>
      </c>
      <c r="AC22" s="67">
        <v>0.26</v>
      </c>
      <c r="AD22" s="67">
        <v>0.28499999999999998</v>
      </c>
      <c r="AE22" s="67">
        <v>0.28000000000000003</v>
      </c>
      <c r="AF22" s="268">
        <v>4.9999999999999489E-3</v>
      </c>
      <c r="AG22" s="218">
        <v>137037</v>
      </c>
      <c r="AH22" s="218">
        <v>137037</v>
      </c>
      <c r="AI22" s="93">
        <v>0.28000000000000003</v>
      </c>
      <c r="AJ22" s="219">
        <v>137048</v>
      </c>
      <c r="AK22" s="219">
        <v>56208</v>
      </c>
      <c r="AL22" s="219">
        <v>193256</v>
      </c>
    </row>
    <row r="23" spans="1:38" s="14" customFormat="1" ht="16.95" customHeight="1" x14ac:dyDescent="0.25">
      <c r="A23" s="90">
        <v>14</v>
      </c>
      <c r="B23" s="57" t="s">
        <v>131</v>
      </c>
      <c r="C23" s="246">
        <v>11527</v>
      </c>
      <c r="D23" s="91">
        <v>0.18626999999999999</v>
      </c>
      <c r="E23" s="91">
        <v>0.96470999999999996</v>
      </c>
      <c r="F23" s="218">
        <v>7461</v>
      </c>
      <c r="G23" s="218">
        <v>7734</v>
      </c>
      <c r="H23" s="92">
        <v>0.64700000000000002</v>
      </c>
      <c r="I23" s="65">
        <v>0.193</v>
      </c>
      <c r="J23" s="218">
        <v>101687.6</v>
      </c>
      <c r="K23" s="219">
        <v>43406</v>
      </c>
      <c r="L23" s="65">
        <v>1.575</v>
      </c>
      <c r="M23" s="219">
        <v>26751</v>
      </c>
      <c r="N23" s="202">
        <v>2.427</v>
      </c>
      <c r="O23" s="219">
        <v>22246</v>
      </c>
      <c r="P23" s="219">
        <v>92403</v>
      </c>
      <c r="Q23" s="219">
        <v>85264</v>
      </c>
      <c r="R23" s="219">
        <v>7139</v>
      </c>
      <c r="S23" s="219">
        <v>67437</v>
      </c>
      <c r="T23" s="219">
        <v>24966</v>
      </c>
      <c r="U23" s="202">
        <v>3.1349999999999998</v>
      </c>
      <c r="V23" s="192">
        <v>75882</v>
      </c>
      <c r="W23" s="218">
        <v>16521</v>
      </c>
      <c r="X23" s="218">
        <v>100137</v>
      </c>
      <c r="Y23" s="218">
        <v>0</v>
      </c>
      <c r="Z23" s="66">
        <v>0.15</v>
      </c>
      <c r="AA23" s="218">
        <v>0</v>
      </c>
      <c r="AB23" s="218">
        <v>96817</v>
      </c>
      <c r="AC23" s="67">
        <v>0.52</v>
      </c>
      <c r="AD23" s="67">
        <v>0.57999999999999996</v>
      </c>
      <c r="AE23" s="67">
        <v>0.56999999999999995</v>
      </c>
      <c r="AF23" s="268">
        <v>1.0000000000000009E-2</v>
      </c>
      <c r="AG23" s="218">
        <v>55186</v>
      </c>
      <c r="AH23" s="218">
        <v>55186</v>
      </c>
      <c r="AI23" s="93">
        <v>0.56999999999999995</v>
      </c>
      <c r="AJ23" s="219">
        <v>55186</v>
      </c>
      <c r="AK23" s="219">
        <v>37217</v>
      </c>
      <c r="AL23" s="219">
        <v>92403</v>
      </c>
    </row>
    <row r="24" spans="1:38" s="14" customFormat="1" ht="16.95" customHeight="1" x14ac:dyDescent="0.25">
      <c r="A24" s="90">
        <v>15</v>
      </c>
      <c r="B24" s="57" t="s">
        <v>132</v>
      </c>
      <c r="C24" s="246">
        <v>31323</v>
      </c>
      <c r="D24" s="91">
        <v>0.41749000000000003</v>
      </c>
      <c r="E24" s="91">
        <v>0.92910999999999999</v>
      </c>
      <c r="F24" s="218">
        <v>45441</v>
      </c>
      <c r="G24" s="218">
        <v>48908</v>
      </c>
      <c r="H24" s="92">
        <v>1.4510000000000001</v>
      </c>
      <c r="I24" s="65">
        <v>0.44900000000000001</v>
      </c>
      <c r="J24" s="218">
        <v>240236.4</v>
      </c>
      <c r="K24" s="219">
        <v>102547</v>
      </c>
      <c r="L24" s="65">
        <v>1.696</v>
      </c>
      <c r="M24" s="219">
        <v>70010</v>
      </c>
      <c r="N24" s="202">
        <v>2.548</v>
      </c>
      <c r="O24" s="219">
        <v>45762</v>
      </c>
      <c r="P24" s="219">
        <v>218319</v>
      </c>
      <c r="Q24" s="219">
        <v>201453</v>
      </c>
      <c r="R24" s="219">
        <v>16866</v>
      </c>
      <c r="S24" s="219">
        <v>164297</v>
      </c>
      <c r="T24" s="219">
        <v>54022</v>
      </c>
      <c r="U24" s="202">
        <v>3.105</v>
      </c>
      <c r="V24" s="192">
        <v>179286</v>
      </c>
      <c r="W24" s="218">
        <v>39033</v>
      </c>
      <c r="X24" s="218">
        <v>267227</v>
      </c>
      <c r="Y24" s="218">
        <v>217</v>
      </c>
      <c r="Z24" s="66">
        <v>0.15</v>
      </c>
      <c r="AA24" s="218">
        <v>33</v>
      </c>
      <c r="AB24" s="218">
        <v>671224</v>
      </c>
      <c r="AC24" s="67">
        <v>0.31</v>
      </c>
      <c r="AD24" s="67">
        <v>0.32</v>
      </c>
      <c r="AE24" s="67">
        <v>0.28999999999999998</v>
      </c>
      <c r="AF24" s="268">
        <v>3.0000000000000027E-2</v>
      </c>
      <c r="AG24" s="218">
        <v>194655</v>
      </c>
      <c r="AH24" s="218">
        <v>194655</v>
      </c>
      <c r="AI24" s="93">
        <v>0.28999999999999998</v>
      </c>
      <c r="AJ24" s="219">
        <v>194688</v>
      </c>
      <c r="AK24" s="219">
        <v>23631</v>
      </c>
      <c r="AL24" s="219">
        <v>218319</v>
      </c>
    </row>
    <row r="25" spans="1:38" s="14" customFormat="1" ht="16.95" customHeight="1" x14ac:dyDescent="0.25">
      <c r="A25" s="90">
        <v>16</v>
      </c>
      <c r="B25" s="57" t="s">
        <v>133</v>
      </c>
      <c r="C25" s="246">
        <v>16687</v>
      </c>
      <c r="D25" s="91">
        <v>0.17069999999999999</v>
      </c>
      <c r="E25" s="91">
        <v>1.00502</v>
      </c>
      <c r="F25" s="218">
        <v>9898</v>
      </c>
      <c r="G25" s="218">
        <v>9849</v>
      </c>
      <c r="H25" s="92">
        <v>0.59299999999999997</v>
      </c>
      <c r="I25" s="65">
        <v>0.17</v>
      </c>
      <c r="J25" s="218">
        <v>154698.9</v>
      </c>
      <c r="K25" s="219">
        <v>66035</v>
      </c>
      <c r="L25" s="65">
        <v>1.5640000000000001</v>
      </c>
      <c r="M25" s="219">
        <v>40344</v>
      </c>
      <c r="N25" s="202">
        <v>2.4159999999999999</v>
      </c>
      <c r="O25" s="219">
        <v>35261</v>
      </c>
      <c r="P25" s="219">
        <v>141640</v>
      </c>
      <c r="Q25" s="219">
        <v>130698</v>
      </c>
      <c r="R25" s="219">
        <v>10942</v>
      </c>
      <c r="S25" s="219">
        <v>100999</v>
      </c>
      <c r="T25" s="219">
        <v>40641</v>
      </c>
      <c r="U25" s="202">
        <v>3.16</v>
      </c>
      <c r="V25" s="192">
        <v>116317</v>
      </c>
      <c r="W25" s="218">
        <v>25323</v>
      </c>
      <c r="X25" s="218">
        <v>151489</v>
      </c>
      <c r="Y25" s="218">
        <v>109</v>
      </c>
      <c r="Z25" s="66">
        <v>0.15</v>
      </c>
      <c r="AA25" s="218">
        <v>16</v>
      </c>
      <c r="AB25" s="218">
        <v>107104</v>
      </c>
      <c r="AC25" s="67">
        <v>0.7</v>
      </c>
      <c r="AD25" s="67">
        <v>0.73</v>
      </c>
      <c r="AE25" s="67">
        <v>0.68</v>
      </c>
      <c r="AF25" s="268">
        <v>4.9999999999999933E-2</v>
      </c>
      <c r="AG25" s="218">
        <v>72831</v>
      </c>
      <c r="AH25" s="218">
        <v>72831</v>
      </c>
      <c r="AI25" s="93">
        <v>0.68</v>
      </c>
      <c r="AJ25" s="219">
        <v>72847</v>
      </c>
      <c r="AK25" s="219">
        <v>68793</v>
      </c>
      <c r="AL25" s="219">
        <v>141640</v>
      </c>
    </row>
    <row r="26" spans="1:38" s="22" customFormat="1" ht="16.95" customHeight="1" x14ac:dyDescent="0.25">
      <c r="A26" s="269">
        <v>17</v>
      </c>
      <c r="B26" s="270" t="s">
        <v>134</v>
      </c>
      <c r="C26" s="271">
        <v>25313</v>
      </c>
      <c r="D26" s="272">
        <v>0.32884999999999998</v>
      </c>
      <c r="E26" s="272">
        <v>1.12192</v>
      </c>
      <c r="F26" s="273">
        <v>28925</v>
      </c>
      <c r="G26" s="273">
        <v>25782</v>
      </c>
      <c r="H26" s="274">
        <v>1.143</v>
      </c>
      <c r="I26" s="275">
        <v>0.29299999999999998</v>
      </c>
      <c r="J26" s="273">
        <v>249824.9</v>
      </c>
      <c r="K26" s="276">
        <v>106640</v>
      </c>
      <c r="L26" s="275">
        <v>1.6220000000000001</v>
      </c>
      <c r="M26" s="276">
        <v>68318</v>
      </c>
      <c r="N26" s="277">
        <v>2.4740000000000002</v>
      </c>
      <c r="O26" s="276">
        <v>56621</v>
      </c>
      <c r="P26" s="276">
        <v>231579</v>
      </c>
      <c r="Q26" s="219">
        <v>213688</v>
      </c>
      <c r="R26" s="219">
        <v>17891</v>
      </c>
      <c r="S26" s="219">
        <v>173628</v>
      </c>
      <c r="T26" s="219">
        <v>57951</v>
      </c>
      <c r="U26" s="277">
        <v>3.18</v>
      </c>
      <c r="V26" s="278">
        <v>190175</v>
      </c>
      <c r="W26" s="273">
        <v>41404</v>
      </c>
      <c r="X26" s="273">
        <v>257361</v>
      </c>
      <c r="Y26" s="273">
        <v>145</v>
      </c>
      <c r="Z26" s="66">
        <v>0.15</v>
      </c>
      <c r="AA26" s="273">
        <v>22</v>
      </c>
      <c r="AB26" s="273">
        <v>279605</v>
      </c>
      <c r="AC26" s="72">
        <v>0.61</v>
      </c>
      <c r="AD26" s="72">
        <v>0.57999999999999996</v>
      </c>
      <c r="AE26" s="67">
        <v>0.55000000000000004</v>
      </c>
      <c r="AF26" s="279">
        <v>2.9999999999999916E-2</v>
      </c>
      <c r="AG26" s="273">
        <v>153783</v>
      </c>
      <c r="AH26" s="273">
        <v>153783</v>
      </c>
      <c r="AI26" s="66">
        <v>0.55000000000000004</v>
      </c>
      <c r="AJ26" s="276">
        <v>153805</v>
      </c>
      <c r="AK26" s="276">
        <v>77774</v>
      </c>
      <c r="AL26" s="276">
        <v>231579</v>
      </c>
    </row>
    <row r="27" spans="1:38" s="22" customFormat="1" ht="16.95" customHeight="1" x14ac:dyDescent="0.25">
      <c r="A27" s="269">
        <v>18</v>
      </c>
      <c r="B27" s="270" t="s">
        <v>135</v>
      </c>
      <c r="C27" s="271">
        <v>16882</v>
      </c>
      <c r="D27" s="272">
        <v>0.37174000000000001</v>
      </c>
      <c r="E27" s="272">
        <v>0.90642</v>
      </c>
      <c r="F27" s="273">
        <v>21807</v>
      </c>
      <c r="G27" s="273">
        <v>24058</v>
      </c>
      <c r="H27" s="274">
        <v>1.292</v>
      </c>
      <c r="I27" s="275">
        <v>0.41</v>
      </c>
      <c r="J27" s="273">
        <v>128390.7</v>
      </c>
      <c r="K27" s="276">
        <v>54805</v>
      </c>
      <c r="L27" s="275">
        <v>1.6779999999999999</v>
      </c>
      <c r="M27" s="276">
        <v>36811</v>
      </c>
      <c r="N27" s="277">
        <v>2.5299999999999998</v>
      </c>
      <c r="O27" s="276">
        <v>29765</v>
      </c>
      <c r="P27" s="276">
        <v>121381</v>
      </c>
      <c r="Q27" s="219">
        <v>112004</v>
      </c>
      <c r="R27" s="219">
        <v>9377</v>
      </c>
      <c r="S27" s="219">
        <v>86559</v>
      </c>
      <c r="T27" s="219">
        <v>34822</v>
      </c>
      <c r="U27" s="277">
        <v>3.218</v>
      </c>
      <c r="V27" s="278">
        <v>99679</v>
      </c>
      <c r="W27" s="273">
        <v>21702</v>
      </c>
      <c r="X27" s="273">
        <v>145439</v>
      </c>
      <c r="Y27" s="273">
        <v>14</v>
      </c>
      <c r="Z27" s="66">
        <v>0.15</v>
      </c>
      <c r="AA27" s="273">
        <v>2</v>
      </c>
      <c r="AB27" s="273">
        <v>142398</v>
      </c>
      <c r="AC27" s="72">
        <v>0.55500000000000005</v>
      </c>
      <c r="AD27" s="72">
        <v>0.6</v>
      </c>
      <c r="AE27" s="67">
        <v>0.56999999999999995</v>
      </c>
      <c r="AF27" s="279">
        <v>3.0000000000000027E-2</v>
      </c>
      <c r="AG27" s="273">
        <v>81167</v>
      </c>
      <c r="AH27" s="273">
        <v>81167</v>
      </c>
      <c r="AI27" s="66">
        <v>0.56999999999999995</v>
      </c>
      <c r="AJ27" s="276">
        <v>81169</v>
      </c>
      <c r="AK27" s="276">
        <v>40212</v>
      </c>
      <c r="AL27" s="276">
        <v>121381</v>
      </c>
    </row>
    <row r="28" spans="1:38" s="22" customFormat="1" ht="16.95" customHeight="1" x14ac:dyDescent="0.25">
      <c r="A28" s="269">
        <v>19</v>
      </c>
      <c r="B28" s="270" t="s">
        <v>136</v>
      </c>
      <c r="C28" s="271">
        <v>15311</v>
      </c>
      <c r="D28" s="272">
        <v>0.52209000000000005</v>
      </c>
      <c r="E28" s="272">
        <v>1.2078199999999999</v>
      </c>
      <c r="F28" s="273">
        <v>27777</v>
      </c>
      <c r="G28" s="273">
        <v>22998</v>
      </c>
      <c r="H28" s="274">
        <v>1.8140000000000001</v>
      </c>
      <c r="I28" s="275">
        <v>0.432</v>
      </c>
      <c r="J28" s="273">
        <v>153748.5</v>
      </c>
      <c r="K28" s="276">
        <v>65629</v>
      </c>
      <c r="L28" s="275">
        <v>1.6879999999999999</v>
      </c>
      <c r="M28" s="276">
        <v>44487</v>
      </c>
      <c r="N28" s="277">
        <v>2.54</v>
      </c>
      <c r="O28" s="276">
        <v>47090</v>
      </c>
      <c r="P28" s="276">
        <v>157206</v>
      </c>
      <c r="Q28" s="219">
        <v>145060</v>
      </c>
      <c r="R28" s="219">
        <v>12146</v>
      </c>
      <c r="S28" s="219">
        <v>111142</v>
      </c>
      <c r="T28" s="219">
        <v>46064</v>
      </c>
      <c r="U28" s="277">
        <v>3.4420000000000002</v>
      </c>
      <c r="V28" s="278">
        <v>129099</v>
      </c>
      <c r="W28" s="273">
        <v>28107</v>
      </c>
      <c r="X28" s="273">
        <v>180204</v>
      </c>
      <c r="Y28" s="273">
        <v>0</v>
      </c>
      <c r="Z28" s="66">
        <v>0.15</v>
      </c>
      <c r="AA28" s="273">
        <v>0</v>
      </c>
      <c r="AB28" s="273">
        <v>162760</v>
      </c>
      <c r="AC28" s="72">
        <v>0.66</v>
      </c>
      <c r="AD28" s="72">
        <v>0.65</v>
      </c>
      <c r="AE28" s="67">
        <v>0.65</v>
      </c>
      <c r="AF28" s="72">
        <v>0</v>
      </c>
      <c r="AG28" s="273">
        <v>105794</v>
      </c>
      <c r="AH28" s="273">
        <v>105794</v>
      </c>
      <c r="AI28" s="66">
        <v>0.65</v>
      </c>
      <c r="AJ28" s="276">
        <v>105794</v>
      </c>
      <c r="AK28" s="276">
        <v>51412</v>
      </c>
      <c r="AL28" s="276">
        <v>157206</v>
      </c>
    </row>
    <row r="29" spans="1:38" s="22" customFormat="1" ht="16.95" customHeight="1" x14ac:dyDescent="0.25">
      <c r="A29" s="269">
        <v>20</v>
      </c>
      <c r="B29" s="270" t="s">
        <v>137</v>
      </c>
      <c r="C29" s="271">
        <v>10092</v>
      </c>
      <c r="D29" s="272">
        <v>0.18293000000000001</v>
      </c>
      <c r="E29" s="272">
        <v>0.99085000000000001</v>
      </c>
      <c r="F29" s="273">
        <v>6415</v>
      </c>
      <c r="G29" s="273">
        <v>6474</v>
      </c>
      <c r="H29" s="274">
        <v>0.63600000000000001</v>
      </c>
      <c r="I29" s="275">
        <v>0.185</v>
      </c>
      <c r="J29" s="273">
        <v>91718.8</v>
      </c>
      <c r="K29" s="276">
        <v>39151</v>
      </c>
      <c r="L29" s="275">
        <v>1.571</v>
      </c>
      <c r="M29" s="276">
        <v>24055</v>
      </c>
      <c r="N29" s="277">
        <v>2.423</v>
      </c>
      <c r="O29" s="276">
        <v>34394</v>
      </c>
      <c r="P29" s="276">
        <v>97600</v>
      </c>
      <c r="Q29" s="219">
        <v>90059</v>
      </c>
      <c r="R29" s="219">
        <v>7541</v>
      </c>
      <c r="S29" s="219">
        <v>65543</v>
      </c>
      <c r="T29" s="219">
        <v>32057</v>
      </c>
      <c r="U29" s="277">
        <v>3.64</v>
      </c>
      <c r="V29" s="278">
        <v>80149</v>
      </c>
      <c r="W29" s="273">
        <v>17451</v>
      </c>
      <c r="X29" s="273">
        <v>104074</v>
      </c>
      <c r="Y29" s="273">
        <v>22</v>
      </c>
      <c r="Z29" s="66">
        <v>0.15</v>
      </c>
      <c r="AA29" s="273">
        <v>3</v>
      </c>
      <c r="AB29" s="273">
        <v>71847</v>
      </c>
      <c r="AC29" s="72">
        <v>0.56999999999999995</v>
      </c>
      <c r="AD29" s="72">
        <v>0.65</v>
      </c>
      <c r="AE29" s="67">
        <v>0.63</v>
      </c>
      <c r="AF29" s="279">
        <v>2.0000000000000018E-2</v>
      </c>
      <c r="AG29" s="273">
        <v>45264</v>
      </c>
      <c r="AH29" s="273">
        <v>45264</v>
      </c>
      <c r="AI29" s="66">
        <v>0.63</v>
      </c>
      <c r="AJ29" s="276">
        <v>45267</v>
      </c>
      <c r="AK29" s="276">
        <v>52333</v>
      </c>
      <c r="AL29" s="276">
        <v>97600</v>
      </c>
    </row>
    <row r="30" spans="1:38" s="22" customFormat="1" ht="16.95" customHeight="1" x14ac:dyDescent="0.25">
      <c r="A30" s="269">
        <v>21</v>
      </c>
      <c r="B30" s="270" t="s">
        <v>138</v>
      </c>
      <c r="C30" s="271">
        <v>15548</v>
      </c>
      <c r="D30" s="272">
        <v>0.17482</v>
      </c>
      <c r="E30" s="272">
        <v>0.94015000000000004</v>
      </c>
      <c r="F30" s="273">
        <v>9445</v>
      </c>
      <c r="G30" s="273">
        <v>10046</v>
      </c>
      <c r="H30" s="274">
        <v>0.60699999999999998</v>
      </c>
      <c r="I30" s="275">
        <v>0.186</v>
      </c>
      <c r="J30" s="273">
        <v>134023.29999999999</v>
      </c>
      <c r="K30" s="276">
        <v>57209</v>
      </c>
      <c r="L30" s="275">
        <v>1.5720000000000001</v>
      </c>
      <c r="M30" s="276">
        <v>35164</v>
      </c>
      <c r="N30" s="277">
        <v>2.423</v>
      </c>
      <c r="O30" s="276">
        <v>46890</v>
      </c>
      <c r="P30" s="276">
        <v>139263</v>
      </c>
      <c r="Q30" s="219">
        <v>128504</v>
      </c>
      <c r="R30" s="219">
        <v>10759</v>
      </c>
      <c r="S30" s="219">
        <v>91433</v>
      </c>
      <c r="T30" s="219">
        <v>47830</v>
      </c>
      <c r="U30" s="277">
        <v>3.5590000000000002</v>
      </c>
      <c r="V30" s="278">
        <v>114364</v>
      </c>
      <c r="W30" s="273">
        <v>24899</v>
      </c>
      <c r="X30" s="273">
        <v>149309</v>
      </c>
      <c r="Y30" s="273">
        <v>51</v>
      </c>
      <c r="Z30" s="66">
        <v>0.15</v>
      </c>
      <c r="AA30" s="273">
        <v>8</v>
      </c>
      <c r="AB30" s="273">
        <v>106830</v>
      </c>
      <c r="AC30" s="72">
        <v>0.71</v>
      </c>
      <c r="AD30" s="72">
        <v>0.73</v>
      </c>
      <c r="AE30" s="67">
        <v>0.72</v>
      </c>
      <c r="AF30" s="279">
        <v>1.0000000000000009E-2</v>
      </c>
      <c r="AG30" s="273">
        <v>76918</v>
      </c>
      <c r="AH30" s="273">
        <v>76918</v>
      </c>
      <c r="AI30" s="66">
        <v>0.72</v>
      </c>
      <c r="AJ30" s="276">
        <v>76926</v>
      </c>
      <c r="AK30" s="276">
        <v>62337</v>
      </c>
      <c r="AL30" s="276">
        <v>139263</v>
      </c>
    </row>
    <row r="31" spans="1:38" s="22" customFormat="1" ht="16.95" customHeight="1" x14ac:dyDescent="0.25">
      <c r="A31" s="269">
        <v>22</v>
      </c>
      <c r="B31" s="270" t="s">
        <v>139</v>
      </c>
      <c r="C31" s="271">
        <v>26741</v>
      </c>
      <c r="D31" s="272">
        <v>0.26896999999999999</v>
      </c>
      <c r="E31" s="272">
        <v>0.82364000000000004</v>
      </c>
      <c r="F31" s="273">
        <v>24993</v>
      </c>
      <c r="G31" s="273">
        <v>30345</v>
      </c>
      <c r="H31" s="274">
        <v>0.93500000000000005</v>
      </c>
      <c r="I31" s="275">
        <v>0.32700000000000001</v>
      </c>
      <c r="J31" s="273">
        <v>191149.4</v>
      </c>
      <c r="K31" s="276">
        <v>81594</v>
      </c>
      <c r="L31" s="275">
        <v>1.639</v>
      </c>
      <c r="M31" s="276">
        <v>52984</v>
      </c>
      <c r="N31" s="277">
        <v>2.4900000000000002</v>
      </c>
      <c r="O31" s="276">
        <v>49059</v>
      </c>
      <c r="P31" s="276">
        <v>183637</v>
      </c>
      <c r="Q31" s="219">
        <v>169450</v>
      </c>
      <c r="R31" s="219">
        <v>14187</v>
      </c>
      <c r="S31" s="219">
        <v>128817</v>
      </c>
      <c r="T31" s="219">
        <v>54820</v>
      </c>
      <c r="U31" s="277">
        <v>3.2789999999999999</v>
      </c>
      <c r="V31" s="278">
        <v>150805</v>
      </c>
      <c r="W31" s="273">
        <v>32832</v>
      </c>
      <c r="X31" s="273">
        <v>213982</v>
      </c>
      <c r="Y31" s="273">
        <v>167</v>
      </c>
      <c r="Z31" s="66">
        <v>0.15</v>
      </c>
      <c r="AA31" s="273">
        <v>25</v>
      </c>
      <c r="AB31" s="273">
        <v>260271</v>
      </c>
      <c r="AC31" s="72">
        <v>0.49</v>
      </c>
      <c r="AD31" s="72">
        <v>0.47</v>
      </c>
      <c r="AE31" s="67">
        <v>0.47</v>
      </c>
      <c r="AF31" s="72">
        <v>0</v>
      </c>
      <c r="AG31" s="273">
        <v>122327</v>
      </c>
      <c r="AH31" s="273">
        <v>122327</v>
      </c>
      <c r="AI31" s="66">
        <v>0.47</v>
      </c>
      <c r="AJ31" s="276">
        <v>122352</v>
      </c>
      <c r="AK31" s="276">
        <v>61285</v>
      </c>
      <c r="AL31" s="276">
        <v>183637</v>
      </c>
    </row>
    <row r="32" spans="1:38" s="22" customFormat="1" ht="16.95" customHeight="1" x14ac:dyDescent="0.25">
      <c r="A32" s="269">
        <v>23</v>
      </c>
      <c r="B32" s="270" t="s">
        <v>140</v>
      </c>
      <c r="C32" s="271">
        <v>28816</v>
      </c>
      <c r="D32" s="272">
        <v>0.32118000000000002</v>
      </c>
      <c r="E32" s="272">
        <v>0.94118000000000002</v>
      </c>
      <c r="F32" s="273">
        <v>32160</v>
      </c>
      <c r="G32" s="273">
        <v>34170</v>
      </c>
      <c r="H32" s="274">
        <v>1.1160000000000001</v>
      </c>
      <c r="I32" s="275">
        <v>0.34100000000000003</v>
      </c>
      <c r="J32" s="273">
        <v>234057.8</v>
      </c>
      <c r="K32" s="276">
        <v>99910</v>
      </c>
      <c r="L32" s="275">
        <v>1.645</v>
      </c>
      <c r="M32" s="276">
        <v>65243</v>
      </c>
      <c r="N32" s="277">
        <v>2.4969999999999999</v>
      </c>
      <c r="O32" s="276">
        <v>42657</v>
      </c>
      <c r="P32" s="276">
        <v>207810</v>
      </c>
      <c r="Q32" s="219">
        <v>191755</v>
      </c>
      <c r="R32" s="219">
        <v>16055</v>
      </c>
      <c r="S32" s="219">
        <v>141357</v>
      </c>
      <c r="T32" s="219">
        <v>66453</v>
      </c>
      <c r="U32" s="277">
        <v>3.0539999999999998</v>
      </c>
      <c r="V32" s="278">
        <v>170655</v>
      </c>
      <c r="W32" s="273">
        <v>37155</v>
      </c>
      <c r="X32" s="273">
        <v>241980</v>
      </c>
      <c r="Y32" s="273">
        <v>326</v>
      </c>
      <c r="Z32" s="66">
        <v>0.15</v>
      </c>
      <c r="AA32" s="273">
        <v>49</v>
      </c>
      <c r="AB32" s="273">
        <v>385434</v>
      </c>
      <c r="AC32" s="72">
        <v>0.6</v>
      </c>
      <c r="AD32" s="72">
        <v>0.61</v>
      </c>
      <c r="AE32" s="67">
        <v>0.46</v>
      </c>
      <c r="AF32" s="279">
        <v>0.14999999999999997</v>
      </c>
      <c r="AG32" s="273">
        <v>177300</v>
      </c>
      <c r="AH32" s="273">
        <v>177300</v>
      </c>
      <c r="AI32" s="66">
        <v>0.46</v>
      </c>
      <c r="AJ32" s="276">
        <v>177349</v>
      </c>
      <c r="AK32" s="276">
        <v>30461</v>
      </c>
      <c r="AL32" s="276">
        <v>207810</v>
      </c>
    </row>
    <row r="33" spans="1:39" s="22" customFormat="1" ht="16.95" customHeight="1" x14ac:dyDescent="0.25">
      <c r="A33" s="269">
        <v>24</v>
      </c>
      <c r="B33" s="270" t="s">
        <v>141</v>
      </c>
      <c r="C33" s="271">
        <v>33958</v>
      </c>
      <c r="D33" s="272">
        <v>0.37370999999999999</v>
      </c>
      <c r="E33" s="272">
        <v>1.1215599999999999</v>
      </c>
      <c r="F33" s="273">
        <v>44097</v>
      </c>
      <c r="G33" s="273">
        <v>39318</v>
      </c>
      <c r="H33" s="274">
        <v>1.2989999999999999</v>
      </c>
      <c r="I33" s="275">
        <v>0.33300000000000002</v>
      </c>
      <c r="J33" s="273">
        <v>329744.90000000002</v>
      </c>
      <c r="K33" s="276">
        <v>140755</v>
      </c>
      <c r="L33" s="275">
        <v>1.641</v>
      </c>
      <c r="M33" s="276">
        <v>91620</v>
      </c>
      <c r="N33" s="277">
        <v>2.4929999999999999</v>
      </c>
      <c r="O33" s="276">
        <v>47270</v>
      </c>
      <c r="P33" s="276">
        <v>279645</v>
      </c>
      <c r="Q33" s="219">
        <v>258040</v>
      </c>
      <c r="R33" s="219">
        <v>21605</v>
      </c>
      <c r="S33" s="219">
        <v>232359</v>
      </c>
      <c r="T33" s="219">
        <v>47286</v>
      </c>
      <c r="U33" s="277">
        <v>2.9319999999999999</v>
      </c>
      <c r="V33" s="278">
        <v>229647</v>
      </c>
      <c r="W33" s="273">
        <v>49998</v>
      </c>
      <c r="X33" s="273">
        <v>318963</v>
      </c>
      <c r="Y33" s="273">
        <v>7</v>
      </c>
      <c r="Z33" s="66">
        <v>0.15</v>
      </c>
      <c r="AA33" s="273">
        <v>1</v>
      </c>
      <c r="AB33" s="273">
        <v>393353</v>
      </c>
      <c r="AC33" s="72">
        <v>0.34</v>
      </c>
      <c r="AD33" s="72">
        <v>0.40500000000000003</v>
      </c>
      <c r="AE33" s="67">
        <v>0.43</v>
      </c>
      <c r="AF33" s="279">
        <v>-2.4999999999999967E-2</v>
      </c>
      <c r="AG33" s="273">
        <v>169142</v>
      </c>
      <c r="AH33" s="273">
        <v>169142</v>
      </c>
      <c r="AI33" s="66">
        <v>0.43</v>
      </c>
      <c r="AJ33" s="276">
        <v>169143</v>
      </c>
      <c r="AK33" s="276">
        <v>110502</v>
      </c>
      <c r="AL33" s="276">
        <v>279645</v>
      </c>
    </row>
    <row r="34" spans="1:39" s="22" customFormat="1" ht="16.95" customHeight="1" x14ac:dyDescent="0.25">
      <c r="A34" s="269">
        <v>25</v>
      </c>
      <c r="B34" s="270" t="s">
        <v>142</v>
      </c>
      <c r="C34" s="271">
        <v>6083</v>
      </c>
      <c r="D34" s="272">
        <v>0.24804000000000001</v>
      </c>
      <c r="E34" s="272">
        <v>1.0877600000000001</v>
      </c>
      <c r="F34" s="273">
        <v>5243</v>
      </c>
      <c r="G34" s="273">
        <v>4820</v>
      </c>
      <c r="H34" s="274">
        <v>0.86199999999999999</v>
      </c>
      <c r="I34" s="275">
        <v>0.22800000000000001</v>
      </c>
      <c r="J34" s="273">
        <v>59702.3</v>
      </c>
      <c r="K34" s="276">
        <v>25484</v>
      </c>
      <c r="L34" s="275">
        <v>1.5920000000000001</v>
      </c>
      <c r="M34" s="276">
        <v>15918</v>
      </c>
      <c r="N34" s="277">
        <v>2.4430000000000001</v>
      </c>
      <c r="O34" s="276">
        <v>12152</v>
      </c>
      <c r="P34" s="276">
        <v>53554</v>
      </c>
      <c r="Q34" s="219">
        <v>49416</v>
      </c>
      <c r="R34" s="219">
        <v>4138</v>
      </c>
      <c r="S34" s="219">
        <v>39813</v>
      </c>
      <c r="T34" s="219">
        <v>13741</v>
      </c>
      <c r="U34" s="277">
        <v>3.093</v>
      </c>
      <c r="V34" s="278">
        <v>43979</v>
      </c>
      <c r="W34" s="273">
        <v>9575</v>
      </c>
      <c r="X34" s="273">
        <v>58374</v>
      </c>
      <c r="Y34" s="273">
        <v>7</v>
      </c>
      <c r="Z34" s="66">
        <v>0.15</v>
      </c>
      <c r="AA34" s="273">
        <v>1</v>
      </c>
      <c r="AB34" s="273">
        <v>66373</v>
      </c>
      <c r="AC34" s="72">
        <v>0.45</v>
      </c>
      <c r="AD34" s="72">
        <v>0.5</v>
      </c>
      <c r="AE34" s="67">
        <v>0.47</v>
      </c>
      <c r="AF34" s="279">
        <v>3.0000000000000027E-2</v>
      </c>
      <c r="AG34" s="273">
        <v>31195</v>
      </c>
      <c r="AH34" s="273">
        <v>31195</v>
      </c>
      <c r="AI34" s="66">
        <v>0.47</v>
      </c>
      <c r="AJ34" s="276">
        <v>31196</v>
      </c>
      <c r="AK34" s="276">
        <v>22358</v>
      </c>
      <c r="AL34" s="276">
        <v>53554</v>
      </c>
    </row>
    <row r="35" spans="1:39" s="22" customFormat="1" ht="16.95" customHeight="1" x14ac:dyDescent="0.25">
      <c r="A35" s="269">
        <v>26</v>
      </c>
      <c r="B35" s="270" t="s">
        <v>143</v>
      </c>
      <c r="C35" s="271">
        <v>13867</v>
      </c>
      <c r="D35" s="272">
        <v>0.64426000000000005</v>
      </c>
      <c r="E35" s="272">
        <v>1.0626599999999999</v>
      </c>
      <c r="F35" s="273">
        <v>31044</v>
      </c>
      <c r="G35" s="273">
        <v>29213</v>
      </c>
      <c r="H35" s="274">
        <v>2.2389999999999999</v>
      </c>
      <c r="I35" s="275">
        <v>0.60599999999999998</v>
      </c>
      <c r="J35" s="273">
        <v>113603.3</v>
      </c>
      <c r="K35" s="276">
        <v>48493</v>
      </c>
      <c r="L35" s="275">
        <v>1.7709999999999999</v>
      </c>
      <c r="M35" s="276">
        <v>35449</v>
      </c>
      <c r="N35" s="277">
        <v>2.6230000000000002</v>
      </c>
      <c r="O35" s="276">
        <v>23211</v>
      </c>
      <c r="P35" s="276">
        <v>107153</v>
      </c>
      <c r="Q35" s="219">
        <v>98875</v>
      </c>
      <c r="R35" s="219">
        <v>8278</v>
      </c>
      <c r="S35" s="219">
        <v>76879</v>
      </c>
      <c r="T35" s="219">
        <v>30274</v>
      </c>
      <c r="U35" s="277">
        <v>3.18</v>
      </c>
      <c r="V35" s="278">
        <v>87995</v>
      </c>
      <c r="W35" s="273">
        <v>19158</v>
      </c>
      <c r="X35" s="273">
        <v>136366</v>
      </c>
      <c r="Y35" s="273">
        <v>94</v>
      </c>
      <c r="Z35" s="66">
        <v>0.15</v>
      </c>
      <c r="AA35" s="273">
        <v>14</v>
      </c>
      <c r="AB35" s="273">
        <v>252567</v>
      </c>
      <c r="AC35" s="72">
        <v>0.27</v>
      </c>
      <c r="AD35" s="72">
        <v>0.32</v>
      </c>
      <c r="AE35" s="67">
        <v>0.27</v>
      </c>
      <c r="AF35" s="279">
        <v>4.9999999999999989E-2</v>
      </c>
      <c r="AG35" s="273">
        <v>68193</v>
      </c>
      <c r="AH35" s="273">
        <v>68193</v>
      </c>
      <c r="AI35" s="66">
        <v>0.27</v>
      </c>
      <c r="AJ35" s="276">
        <v>68207</v>
      </c>
      <c r="AK35" s="276">
        <v>38946</v>
      </c>
      <c r="AL35" s="276">
        <v>107153</v>
      </c>
    </row>
    <row r="36" spans="1:39" s="22" customFormat="1" ht="16.95" customHeight="1" x14ac:dyDescent="0.25">
      <c r="A36" s="269">
        <v>27</v>
      </c>
      <c r="B36" s="270" t="s">
        <v>161</v>
      </c>
      <c r="C36" s="271">
        <v>34678</v>
      </c>
      <c r="D36" s="272">
        <v>1.26326</v>
      </c>
      <c r="E36" s="272">
        <v>1.15415</v>
      </c>
      <c r="F36" s="273">
        <v>152223</v>
      </c>
      <c r="G36" s="273">
        <v>131892</v>
      </c>
      <c r="H36" s="274">
        <v>4.3899999999999997</v>
      </c>
      <c r="I36" s="275">
        <v>1.095</v>
      </c>
      <c r="J36" s="273">
        <v>240545.4</v>
      </c>
      <c r="K36" s="276">
        <v>102679</v>
      </c>
      <c r="L36" s="275">
        <v>2.0030000000000001</v>
      </c>
      <c r="M36" s="276">
        <v>96281</v>
      </c>
      <c r="N36" s="277">
        <v>2.855</v>
      </c>
      <c r="O36" s="276">
        <v>7373</v>
      </c>
      <c r="P36" s="276">
        <v>206333</v>
      </c>
      <c r="Q36" s="219">
        <v>172873</v>
      </c>
      <c r="R36" s="219">
        <v>33460</v>
      </c>
      <c r="S36" s="219">
        <v>183490</v>
      </c>
      <c r="T36" s="219">
        <v>22843</v>
      </c>
      <c r="U36" s="277">
        <v>2.92</v>
      </c>
      <c r="V36" s="278">
        <v>153851</v>
      </c>
      <c r="W36" s="273">
        <v>52482</v>
      </c>
      <c r="X36" s="273">
        <v>338225</v>
      </c>
      <c r="Y36" s="273">
        <v>507</v>
      </c>
      <c r="Z36" s="66">
        <v>0.15</v>
      </c>
      <c r="AA36" s="273">
        <v>76</v>
      </c>
      <c r="AB36" s="273">
        <v>519122</v>
      </c>
      <c r="AC36" s="72">
        <v>0.31</v>
      </c>
      <c r="AD36" s="72">
        <v>0.31</v>
      </c>
      <c r="AE36" s="67">
        <v>0.32500000000000001</v>
      </c>
      <c r="AF36" s="279">
        <v>-1.5000000000000013E-2</v>
      </c>
      <c r="AG36" s="273">
        <v>168715</v>
      </c>
      <c r="AH36" s="273">
        <v>168715</v>
      </c>
      <c r="AI36" s="66">
        <v>0.32500000000000001</v>
      </c>
      <c r="AJ36" s="276">
        <v>168791</v>
      </c>
      <c r="AK36" s="276">
        <v>37542</v>
      </c>
      <c r="AL36" s="276">
        <v>206333</v>
      </c>
    </row>
    <row r="37" spans="1:39" s="22" customFormat="1" ht="16.95" customHeight="1" x14ac:dyDescent="0.25">
      <c r="A37" s="269">
        <v>28</v>
      </c>
      <c r="B37" s="270" t="s">
        <v>144</v>
      </c>
      <c r="C37" s="271">
        <v>15117</v>
      </c>
      <c r="D37" s="272">
        <v>0.37695000000000001</v>
      </c>
      <c r="E37" s="272">
        <v>1.2917000000000001</v>
      </c>
      <c r="F37" s="273">
        <v>19801</v>
      </c>
      <c r="G37" s="273">
        <v>15329</v>
      </c>
      <c r="H37" s="274">
        <v>1.31</v>
      </c>
      <c r="I37" s="275">
        <v>0.29199999999999998</v>
      </c>
      <c r="J37" s="273">
        <v>171841.9</v>
      </c>
      <c r="K37" s="276">
        <v>73352</v>
      </c>
      <c r="L37" s="275">
        <v>1.6220000000000001</v>
      </c>
      <c r="M37" s="276">
        <v>46973</v>
      </c>
      <c r="N37" s="277">
        <v>2.4740000000000002</v>
      </c>
      <c r="O37" s="276">
        <v>25109</v>
      </c>
      <c r="P37" s="276">
        <v>145434</v>
      </c>
      <c r="Q37" s="219">
        <v>134198</v>
      </c>
      <c r="R37" s="219">
        <v>11236</v>
      </c>
      <c r="S37" s="219">
        <v>110227</v>
      </c>
      <c r="T37" s="219">
        <v>35207</v>
      </c>
      <c r="U37" s="277">
        <v>2.9289999999999998</v>
      </c>
      <c r="V37" s="278">
        <v>119431</v>
      </c>
      <c r="W37" s="273">
        <v>26003</v>
      </c>
      <c r="X37" s="273">
        <v>160763</v>
      </c>
      <c r="Y37" s="273">
        <v>7</v>
      </c>
      <c r="Z37" s="66">
        <v>0.15</v>
      </c>
      <c r="AA37" s="273">
        <v>1</v>
      </c>
      <c r="AB37" s="273">
        <v>187118</v>
      </c>
      <c r="AC37" s="72">
        <v>0.54</v>
      </c>
      <c r="AD37" s="72">
        <v>0.54</v>
      </c>
      <c r="AE37" s="67">
        <v>0.49</v>
      </c>
      <c r="AF37" s="279">
        <v>5.0000000000000044E-2</v>
      </c>
      <c r="AG37" s="273">
        <v>91688</v>
      </c>
      <c r="AH37" s="273">
        <v>91688</v>
      </c>
      <c r="AI37" s="66">
        <v>0.49</v>
      </c>
      <c r="AJ37" s="276">
        <v>91689</v>
      </c>
      <c r="AK37" s="276">
        <v>53745</v>
      </c>
      <c r="AL37" s="276">
        <v>145434</v>
      </c>
    </row>
    <row r="38" spans="1:39" s="22" customFormat="1" ht="16.95" customHeight="1" x14ac:dyDescent="0.25">
      <c r="A38" s="269">
        <v>29</v>
      </c>
      <c r="B38" s="270" t="s">
        <v>145</v>
      </c>
      <c r="C38" s="271">
        <v>21884</v>
      </c>
      <c r="D38" s="272">
        <v>0.67352000000000001</v>
      </c>
      <c r="E38" s="272">
        <v>0.96264000000000005</v>
      </c>
      <c r="F38" s="273">
        <v>51217</v>
      </c>
      <c r="G38" s="273">
        <v>53205</v>
      </c>
      <c r="H38" s="274">
        <v>2.34</v>
      </c>
      <c r="I38" s="275">
        <v>0.7</v>
      </c>
      <c r="J38" s="273">
        <v>155526</v>
      </c>
      <c r="K38" s="276">
        <v>66387</v>
      </c>
      <c r="L38" s="275">
        <v>1.8160000000000001</v>
      </c>
      <c r="M38" s="276">
        <v>50677</v>
      </c>
      <c r="N38" s="277">
        <v>2.6669999999999998</v>
      </c>
      <c r="O38" s="276">
        <v>65914</v>
      </c>
      <c r="P38" s="276">
        <v>182978</v>
      </c>
      <c r="Q38" s="219">
        <v>168841</v>
      </c>
      <c r="R38" s="219">
        <v>14137</v>
      </c>
      <c r="S38" s="219">
        <v>125319</v>
      </c>
      <c r="T38" s="219">
        <v>57659</v>
      </c>
      <c r="U38" s="277">
        <v>3.7749999999999999</v>
      </c>
      <c r="V38" s="278">
        <v>150263</v>
      </c>
      <c r="W38" s="273">
        <v>32715</v>
      </c>
      <c r="X38" s="273">
        <v>236183</v>
      </c>
      <c r="Y38" s="273">
        <v>7</v>
      </c>
      <c r="Z38" s="66">
        <v>0.15</v>
      </c>
      <c r="AA38" s="273">
        <v>1</v>
      </c>
      <c r="AB38" s="273">
        <v>896949</v>
      </c>
      <c r="AC38" s="72">
        <v>0.41</v>
      </c>
      <c r="AD38" s="72">
        <v>0.41</v>
      </c>
      <c r="AE38" s="67">
        <v>0.19500000000000001</v>
      </c>
      <c r="AF38" s="279">
        <v>0.21499999999999997</v>
      </c>
      <c r="AG38" s="273">
        <v>174905</v>
      </c>
      <c r="AH38" s="273">
        <v>174905</v>
      </c>
      <c r="AI38" s="66">
        <v>0.19500000000000001</v>
      </c>
      <c r="AJ38" s="276">
        <v>174906</v>
      </c>
      <c r="AK38" s="276">
        <v>8072</v>
      </c>
      <c r="AL38" s="276">
        <v>182978</v>
      </c>
    </row>
    <row r="39" spans="1:39" s="22" customFormat="1" ht="16.95" customHeight="1" x14ac:dyDescent="0.25">
      <c r="A39" s="269">
        <v>30</v>
      </c>
      <c r="B39" s="270" t="s">
        <v>146</v>
      </c>
      <c r="C39" s="271">
        <v>32885</v>
      </c>
      <c r="D39" s="272">
        <v>0.28361999999999998</v>
      </c>
      <c r="E39" s="272">
        <v>0.92125999999999997</v>
      </c>
      <c r="F39" s="273">
        <v>32409</v>
      </c>
      <c r="G39" s="273">
        <v>35179</v>
      </c>
      <c r="H39" s="274">
        <v>0.98599999999999999</v>
      </c>
      <c r="I39" s="275">
        <v>0.308</v>
      </c>
      <c r="J39" s="273">
        <v>264928.90000000002</v>
      </c>
      <c r="K39" s="276">
        <v>113086</v>
      </c>
      <c r="L39" s="275">
        <v>1.63</v>
      </c>
      <c r="M39" s="276">
        <v>72879</v>
      </c>
      <c r="N39" s="277">
        <v>2.4809999999999999</v>
      </c>
      <c r="O39" s="276">
        <v>43081</v>
      </c>
      <c r="P39" s="276">
        <v>229046</v>
      </c>
      <c r="Q39" s="219">
        <v>211350</v>
      </c>
      <c r="R39" s="219">
        <v>17696</v>
      </c>
      <c r="S39" s="219">
        <v>167768</v>
      </c>
      <c r="T39" s="219">
        <v>61278</v>
      </c>
      <c r="U39" s="277">
        <v>2.9849999999999999</v>
      </c>
      <c r="V39" s="278">
        <v>188094</v>
      </c>
      <c r="W39" s="273">
        <v>40952</v>
      </c>
      <c r="X39" s="273">
        <v>264225</v>
      </c>
      <c r="Y39" s="273">
        <v>87</v>
      </c>
      <c r="Z39" s="66">
        <v>0.15</v>
      </c>
      <c r="AA39" s="273">
        <v>13</v>
      </c>
      <c r="AB39" s="273">
        <v>385954</v>
      </c>
      <c r="AC39" s="72">
        <v>0.33</v>
      </c>
      <c r="AD39" s="72">
        <v>0.34499999999999997</v>
      </c>
      <c r="AE39" s="67">
        <v>0.34</v>
      </c>
      <c r="AF39" s="279">
        <v>4.9999999999999489E-3</v>
      </c>
      <c r="AG39" s="273">
        <v>131224</v>
      </c>
      <c r="AH39" s="273">
        <v>131224</v>
      </c>
      <c r="AI39" s="66">
        <v>0.34</v>
      </c>
      <c r="AJ39" s="276">
        <v>131237</v>
      </c>
      <c r="AK39" s="276">
        <v>97809</v>
      </c>
      <c r="AL39" s="276">
        <v>229046</v>
      </c>
    </row>
    <row r="40" spans="1:39" s="14" customFormat="1" ht="16.5" customHeight="1" x14ac:dyDescent="0.25">
      <c r="A40" s="94">
        <v>31</v>
      </c>
      <c r="B40" s="57" t="s">
        <v>147</v>
      </c>
      <c r="C40" s="58">
        <v>34001</v>
      </c>
      <c r="D40" s="91">
        <v>0.42459999999999998</v>
      </c>
      <c r="E40" s="91">
        <v>0.99521999999999999</v>
      </c>
      <c r="F40" s="61">
        <v>50166</v>
      </c>
      <c r="G40" s="61">
        <v>50407</v>
      </c>
      <c r="H40" s="92">
        <v>1.4750000000000001</v>
      </c>
      <c r="I40" s="65">
        <v>0.42699999999999999</v>
      </c>
      <c r="J40" s="61">
        <v>281917.90000000002</v>
      </c>
      <c r="K40" s="219">
        <v>120338</v>
      </c>
      <c r="L40" s="65">
        <v>1.6859999999999999</v>
      </c>
      <c r="M40" s="219">
        <v>81401</v>
      </c>
      <c r="N40" s="202">
        <v>2.5379999999999998</v>
      </c>
      <c r="O40" s="69">
        <v>46823</v>
      </c>
      <c r="P40" s="219">
        <v>248562</v>
      </c>
      <c r="Q40" s="219">
        <v>229360</v>
      </c>
      <c r="R40" s="219">
        <v>19202</v>
      </c>
      <c r="S40" s="219">
        <v>188501</v>
      </c>
      <c r="T40" s="219">
        <v>60061</v>
      </c>
      <c r="U40" s="202">
        <v>3.028</v>
      </c>
      <c r="V40" s="192">
        <v>204122</v>
      </c>
      <c r="W40" s="61">
        <v>44440</v>
      </c>
      <c r="X40" s="61">
        <v>298969</v>
      </c>
      <c r="Y40" s="218">
        <v>72</v>
      </c>
      <c r="Z40" s="66">
        <v>0.15</v>
      </c>
      <c r="AA40" s="61">
        <v>11</v>
      </c>
      <c r="AB40" s="218">
        <v>548104</v>
      </c>
      <c r="AC40" s="67">
        <v>0.33</v>
      </c>
      <c r="AD40" s="67">
        <v>0.35</v>
      </c>
      <c r="AE40" s="67">
        <v>0.35</v>
      </c>
      <c r="AF40" s="67">
        <v>0</v>
      </c>
      <c r="AG40" s="61">
        <v>191836</v>
      </c>
      <c r="AH40" s="61">
        <v>191836</v>
      </c>
      <c r="AI40" s="93">
        <v>0.35</v>
      </c>
      <c r="AJ40" s="69">
        <v>191847</v>
      </c>
      <c r="AK40" s="69">
        <v>56715</v>
      </c>
      <c r="AL40" s="69">
        <v>248562</v>
      </c>
    </row>
    <row r="41" spans="1:39" s="12" customFormat="1" ht="16.5" customHeight="1" x14ac:dyDescent="0.25">
      <c r="A41" s="366" t="s">
        <v>176</v>
      </c>
      <c r="B41" s="366"/>
      <c r="C41" s="73">
        <v>1152505</v>
      </c>
      <c r="D41" s="95">
        <v>1</v>
      </c>
      <c r="E41" s="95">
        <v>1</v>
      </c>
      <c r="F41" s="79">
        <v>4004773</v>
      </c>
      <c r="G41" s="79">
        <v>4001086</v>
      </c>
      <c r="H41" s="96">
        <v>1.966</v>
      </c>
      <c r="I41" s="97">
        <v>0.55800000000000005</v>
      </c>
      <c r="J41" s="79">
        <v>7306974.4000000032</v>
      </c>
      <c r="K41" s="79">
        <v>3119048</v>
      </c>
      <c r="L41" s="97">
        <v>1.748</v>
      </c>
      <c r="M41" s="79">
        <v>2772486</v>
      </c>
      <c r="N41" s="97">
        <v>2.6</v>
      </c>
      <c r="O41" s="79">
        <v>1039683</v>
      </c>
      <c r="P41" s="79">
        <v>6931217</v>
      </c>
      <c r="Q41" s="220">
        <v>6222082</v>
      </c>
      <c r="R41" s="220">
        <v>709135</v>
      </c>
      <c r="S41" s="220">
        <v>5210717</v>
      </c>
      <c r="T41" s="220">
        <v>1720500</v>
      </c>
      <c r="U41" s="97">
        <v>3.16</v>
      </c>
      <c r="V41" s="79">
        <v>5465325</v>
      </c>
      <c r="W41" s="79">
        <v>1465892</v>
      </c>
      <c r="X41" s="79">
        <v>10932303</v>
      </c>
      <c r="Y41" s="79">
        <v>89161</v>
      </c>
      <c r="Z41" s="98" t="s">
        <v>25</v>
      </c>
      <c r="AA41" s="79">
        <v>13375</v>
      </c>
      <c r="AB41" s="79">
        <v>25752022</v>
      </c>
      <c r="AC41" s="98" t="s">
        <v>25</v>
      </c>
      <c r="AD41" s="98" t="s">
        <v>25</v>
      </c>
      <c r="AE41" s="98" t="s">
        <v>25</v>
      </c>
      <c r="AF41" s="98"/>
      <c r="AG41" s="79">
        <v>4069239</v>
      </c>
      <c r="AH41" s="79">
        <v>4069239</v>
      </c>
      <c r="AI41" s="98" t="s">
        <v>25</v>
      </c>
      <c r="AJ41" s="79">
        <v>4082614</v>
      </c>
      <c r="AK41" s="79">
        <v>2848603</v>
      </c>
      <c r="AL41" s="79">
        <v>6931217</v>
      </c>
    </row>
    <row r="42" spans="1:39" s="12" customFormat="1" ht="44.4" customHeight="1" x14ac:dyDescent="0.25">
      <c r="A42" s="99"/>
      <c r="B42" s="99"/>
      <c r="C42" s="361" t="s">
        <v>199</v>
      </c>
      <c r="D42" s="361"/>
      <c r="E42" s="361"/>
      <c r="F42" s="361"/>
      <c r="G42" s="361"/>
      <c r="H42" s="361"/>
      <c r="I42" s="361"/>
      <c r="J42" s="361"/>
      <c r="K42" s="361"/>
      <c r="L42" s="361"/>
      <c r="M42" s="361"/>
      <c r="N42" s="100"/>
      <c r="O42" s="100"/>
      <c r="P42" s="100"/>
      <c r="Q42" s="217"/>
      <c r="R42" s="253" t="s">
        <v>230</v>
      </c>
      <c r="S42" s="254">
        <v>1302679</v>
      </c>
      <c r="T42" s="215"/>
      <c r="U42" s="100"/>
      <c r="V42" s="100"/>
      <c r="W42" s="100"/>
      <c r="X42" s="14"/>
      <c r="Y42" s="14"/>
      <c r="Z42" s="14"/>
      <c r="AA42" s="14"/>
      <c r="AB42" s="14"/>
      <c r="AC42" s="14"/>
      <c r="AD42" s="14"/>
      <c r="AE42" s="14"/>
      <c r="AF42" s="14"/>
      <c r="AG42" s="81"/>
      <c r="AH42" s="14"/>
      <c r="AI42" s="14"/>
      <c r="AJ42" s="82"/>
      <c r="AK42" s="82"/>
      <c r="AL42" s="267"/>
      <c r="AM42" s="14"/>
    </row>
    <row r="43" spans="1:39" s="12" customFormat="1" ht="19.5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01"/>
      <c r="L43" s="14"/>
      <c r="M43" s="14"/>
      <c r="N43" s="101"/>
      <c r="O43" s="14"/>
      <c r="P43" s="14"/>
      <c r="Q43" s="14"/>
      <c r="R43" s="255"/>
      <c r="S43" s="256"/>
      <c r="T43" s="216"/>
      <c r="U43" s="101"/>
      <c r="V43" s="14"/>
      <c r="W43" s="14"/>
      <c r="X43" s="353"/>
      <c r="Y43" s="353"/>
      <c r="Z43" s="86"/>
      <c r="AA43" s="196"/>
      <c r="AB43" s="353"/>
      <c r="AC43" s="353"/>
      <c r="AD43" s="353"/>
      <c r="AE43" s="353"/>
      <c r="AF43" s="261"/>
      <c r="AG43" s="84"/>
      <c r="AH43" s="85"/>
      <c r="AI43" s="86"/>
      <c r="AJ43" s="87"/>
      <c r="AK43" s="87"/>
      <c r="AL43" s="102"/>
    </row>
    <row r="44" spans="1:39" s="12" customFormat="1" ht="18" x14ac:dyDescent="0.25">
      <c r="C44" s="352"/>
      <c r="D44" s="352"/>
      <c r="E44" s="352"/>
      <c r="F44" s="352"/>
      <c r="G44" s="352"/>
      <c r="H44" s="352"/>
      <c r="I44" s="352"/>
      <c r="J44" s="352"/>
      <c r="K44" s="204"/>
      <c r="N44" s="37"/>
      <c r="O44" s="37"/>
      <c r="P44" s="31"/>
      <c r="Q44" s="31"/>
      <c r="R44" s="31"/>
      <c r="S44" s="31"/>
      <c r="T44" s="31"/>
      <c r="U44" s="103"/>
      <c r="V44" s="104"/>
      <c r="Y44" s="189"/>
      <c r="Z44" s="190"/>
      <c r="AA44" s="190"/>
      <c r="AB44" s="190"/>
      <c r="AG44" s="103"/>
      <c r="AH44" s="280"/>
      <c r="AI44" s="86"/>
      <c r="AJ44" s="105"/>
      <c r="AK44" s="105"/>
      <c r="AL44" s="102"/>
    </row>
    <row r="45" spans="1:39" s="12" customFormat="1" x14ac:dyDescent="0.25">
      <c r="K45" s="260"/>
      <c r="N45" s="37"/>
      <c r="O45" s="37"/>
      <c r="P45" s="37"/>
      <c r="Q45" s="37"/>
      <c r="R45" s="37"/>
      <c r="S45" s="37"/>
      <c r="T45" s="37"/>
      <c r="U45" s="88"/>
      <c r="V45" s="106"/>
      <c r="Z45" s="104"/>
      <c r="AB45" s="104"/>
      <c r="AC45" s="106"/>
      <c r="AG45" s="106"/>
      <c r="AL45" s="14"/>
    </row>
    <row r="46" spans="1:39" s="12" customFormat="1" x14ac:dyDescent="0.25">
      <c r="K46" s="3"/>
      <c r="N46" s="37"/>
      <c r="O46" s="37"/>
      <c r="P46" s="37"/>
      <c r="Q46" s="37"/>
      <c r="R46" s="37"/>
      <c r="S46" s="37"/>
      <c r="T46" s="37"/>
      <c r="V46" s="104"/>
      <c r="AA46" s="191"/>
      <c r="AC46" s="106"/>
      <c r="AG46" s="103"/>
      <c r="AL46" s="14"/>
    </row>
    <row r="47" spans="1:39" s="12" customFormat="1" x14ac:dyDescent="0.25">
      <c r="I47" s="104"/>
      <c r="K47" s="3"/>
      <c r="Z47" s="104"/>
      <c r="AA47" s="195"/>
      <c r="AB47" s="104"/>
      <c r="AL47" s="14"/>
    </row>
    <row r="48" spans="1:39" s="12" customFormat="1" x14ac:dyDescent="0.25">
      <c r="I48" s="104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AA48" s="104"/>
      <c r="AH48" s="104"/>
      <c r="AL48" s="14"/>
    </row>
    <row r="49" spans="4:38" s="12" customFormat="1" x14ac:dyDescent="0.25">
      <c r="AL49" s="14"/>
    </row>
    <row r="50" spans="4:38" s="12" customFormat="1" x14ac:dyDescent="0.25">
      <c r="AL50" s="14"/>
    </row>
    <row r="51" spans="4:38" s="12" customFormat="1" x14ac:dyDescent="0.25">
      <c r="AL51" s="14"/>
    </row>
    <row r="52" spans="4:38" s="12" customFormat="1" x14ac:dyDescent="0.25">
      <c r="AL52" s="14"/>
    </row>
    <row r="53" spans="4:38" s="12" customFormat="1" x14ac:dyDescent="0.25"/>
    <row r="54" spans="4:38" s="12" customFormat="1" x14ac:dyDescent="0.25"/>
    <row r="55" spans="4:38" s="12" customFormat="1" x14ac:dyDescent="0.25"/>
    <row r="56" spans="4:38" s="12" customFormat="1" x14ac:dyDescent="0.25">
      <c r="D56" s="89"/>
    </row>
    <row r="57" spans="4:38" s="12" customFormat="1" x14ac:dyDescent="0.25">
      <c r="D57" s="89"/>
    </row>
    <row r="58" spans="4:38" s="12" customFormat="1" x14ac:dyDescent="0.25"/>
    <row r="59" spans="4:38" s="12" customFormat="1" x14ac:dyDescent="0.25"/>
    <row r="60" spans="4:38" s="12" customFormat="1" x14ac:dyDescent="0.25"/>
    <row r="61" spans="4:38" s="12" customFormat="1" x14ac:dyDescent="0.25"/>
    <row r="62" spans="4:38" s="12" customFormat="1" x14ac:dyDescent="0.25"/>
    <row r="63" spans="4:38" s="12" customFormat="1" x14ac:dyDescent="0.25"/>
    <row r="64" spans="4:38" s="12" customFormat="1" x14ac:dyDescent="0.25"/>
    <row r="65" s="12" customFormat="1" x14ac:dyDescent="0.25"/>
    <row r="66" s="12" customFormat="1" x14ac:dyDescent="0.25"/>
    <row r="67" s="12" customFormat="1" x14ac:dyDescent="0.25"/>
  </sheetData>
  <mergeCells count="44">
    <mergeCell ref="C2:I2"/>
    <mergeCell ref="AL5:AL7"/>
    <mergeCell ref="Q6:Q7"/>
    <mergeCell ref="S6:S7"/>
    <mergeCell ref="A5:A7"/>
    <mergeCell ref="B5:B7"/>
    <mergeCell ref="C5:C7"/>
    <mergeCell ref="D5:D7"/>
    <mergeCell ref="E5:E7"/>
    <mergeCell ref="F5:F7"/>
    <mergeCell ref="G5:G7"/>
    <mergeCell ref="H5:H7"/>
    <mergeCell ref="A9:B9"/>
    <mergeCell ref="A41:B41"/>
    <mergeCell ref="AJ5:AJ7"/>
    <mergeCell ref="A8:B8"/>
    <mergeCell ref="I5:I7"/>
    <mergeCell ref="J5:J7"/>
    <mergeCell ref="L5:L7"/>
    <mergeCell ref="N5:N7"/>
    <mergeCell ref="AB5:AB7"/>
    <mergeCell ref="AA5:AA7"/>
    <mergeCell ref="X5:X7"/>
    <mergeCell ref="Y5:Y7"/>
    <mergeCell ref="Z5:Z7"/>
    <mergeCell ref="AI5:AI7"/>
    <mergeCell ref="W5:W7"/>
    <mergeCell ref="P6:P7"/>
    <mergeCell ref="C44:J44"/>
    <mergeCell ref="AD43:AE43"/>
    <mergeCell ref="AK5:AK7"/>
    <mergeCell ref="AE5:AE7"/>
    <mergeCell ref="K6:K7"/>
    <mergeCell ref="M6:M7"/>
    <mergeCell ref="O6:O7"/>
    <mergeCell ref="AD5:AD7"/>
    <mergeCell ref="AG5:AG7"/>
    <mergeCell ref="AH5:AH7"/>
    <mergeCell ref="AC5:AC7"/>
    <mergeCell ref="U5:U7"/>
    <mergeCell ref="C42:M42"/>
    <mergeCell ref="X43:Y43"/>
    <mergeCell ref="AB43:AC43"/>
    <mergeCell ref="V5:V7"/>
  </mergeCells>
  <pageMargins left="0.17" right="0.15748031496062992" top="0.3" bottom="0.27" header="0.31496062992125984" footer="0.15748031496062992"/>
  <pageSetup paperSize="9" scale="69" fitToWidth="0" orientation="landscape" r:id="rId1"/>
  <headerFooter>
    <oddFooter>Страница  &amp;P из &amp;N</oddFooter>
  </headerFooter>
  <colBreaks count="1" manualBreakCount="1">
    <brk id="13" max="4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AC70"/>
  <sheetViews>
    <sheetView view="pageBreakPreview" zoomScale="70" zoomScaleNormal="80" zoomScaleSheetLayoutView="70" workbookViewId="0">
      <pane xSplit="2" ySplit="9" topLeftCell="H10" activePane="bottomRight" state="frozen"/>
      <selection activeCell="M3" sqref="M3"/>
      <selection pane="topRight" activeCell="M3" sqref="M3"/>
      <selection pane="bottomLeft" activeCell="M3" sqref="M3"/>
      <selection pane="bottomRight" activeCell="M3" sqref="M3"/>
    </sheetView>
  </sheetViews>
  <sheetFormatPr defaultColWidth="8.77734375" defaultRowHeight="13.2" x14ac:dyDescent="0.25"/>
  <cols>
    <col min="1" max="1" width="5.109375" style="3" customWidth="1"/>
    <col min="2" max="2" width="31.109375" style="3" customWidth="1"/>
    <col min="3" max="3" width="14.44140625" style="3" customWidth="1"/>
    <col min="4" max="4" width="15.44140625" style="3" customWidth="1"/>
    <col min="5" max="5" width="17.109375" style="3" customWidth="1"/>
    <col min="6" max="6" width="15.77734375" style="3" customWidth="1"/>
    <col min="7" max="7" width="18.77734375" style="3" customWidth="1"/>
    <col min="8" max="8" width="20.33203125" style="3" customWidth="1"/>
    <col min="9" max="9" width="17.77734375" style="3" customWidth="1"/>
    <col min="10" max="10" width="15.44140625" style="3" customWidth="1"/>
    <col min="11" max="11" width="19.33203125" style="3" customWidth="1"/>
    <col min="12" max="12" width="18.6640625" style="3" customWidth="1"/>
    <col min="13" max="13" width="18" style="3" customWidth="1"/>
    <col min="14" max="14" width="19.77734375" style="3" customWidth="1"/>
    <col min="15" max="15" width="15.109375" style="3" customWidth="1"/>
    <col min="16" max="16" width="14" style="3" customWidth="1"/>
    <col min="17" max="17" width="13.6640625" style="3" customWidth="1"/>
    <col min="18" max="18" width="13.33203125" style="3" customWidth="1"/>
    <col min="19" max="19" width="15.33203125" style="3" customWidth="1"/>
    <col min="20" max="20" width="13.44140625" style="3" customWidth="1"/>
    <col min="21" max="21" width="13.109375" style="3" customWidth="1"/>
    <col min="22" max="22" width="10.77734375" style="3" customWidth="1"/>
    <col min="23" max="23" width="17" style="3" customWidth="1"/>
    <col min="24" max="24" width="13.109375" style="3" customWidth="1"/>
    <col min="25" max="25" width="12.77734375" style="3" customWidth="1"/>
    <col min="26" max="26" width="12.109375" style="3" customWidth="1"/>
    <col min="27" max="27" width="18.6640625" style="3" customWidth="1"/>
    <col min="28" max="28" width="20.6640625" style="3" customWidth="1"/>
    <col min="29" max="29" width="12.109375" style="3" customWidth="1"/>
    <col min="30" max="30" width="11.6640625" style="3" customWidth="1"/>
    <col min="31" max="16384" width="8.77734375" style="3"/>
  </cols>
  <sheetData>
    <row r="1" spans="1:29" x14ac:dyDescent="0.25">
      <c r="B1" s="125" t="s">
        <v>30</v>
      </c>
      <c r="C1" s="125"/>
    </row>
    <row r="2" spans="1:29" ht="15.45" customHeight="1" x14ac:dyDescent="0.25">
      <c r="C2" s="158" t="s">
        <v>205</v>
      </c>
    </row>
    <row r="3" spans="1:29" x14ac:dyDescent="0.25">
      <c r="A3" s="45" t="s">
        <v>182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</row>
    <row r="4" spans="1:29" ht="39.6" customHeight="1" x14ac:dyDescent="0.25">
      <c r="A4" s="382" t="s">
        <v>0</v>
      </c>
      <c r="B4" s="382" t="s">
        <v>148</v>
      </c>
      <c r="C4" s="383" t="s">
        <v>214</v>
      </c>
      <c r="D4" s="378" t="s">
        <v>24</v>
      </c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 t="s">
        <v>34</v>
      </c>
      <c r="P4" s="378"/>
      <c r="Q4" s="378"/>
      <c r="R4" s="378"/>
      <c r="S4" s="378"/>
      <c r="T4" s="378"/>
      <c r="U4" s="378"/>
      <c r="V4" s="378"/>
      <c r="W4" s="378"/>
      <c r="X4" s="378" t="s">
        <v>75</v>
      </c>
      <c r="Y4" s="378"/>
      <c r="Z4" s="378"/>
      <c r="AA4" s="378" t="s">
        <v>32</v>
      </c>
      <c r="AB4" s="378" t="s">
        <v>28</v>
      </c>
    </row>
    <row r="5" spans="1:29" ht="40.200000000000003" customHeight="1" x14ac:dyDescent="0.25">
      <c r="A5" s="382"/>
      <c r="B5" s="382"/>
      <c r="C5" s="383"/>
      <c r="D5" s="379" t="s">
        <v>162</v>
      </c>
      <c r="E5" s="379" t="s">
        <v>55</v>
      </c>
      <c r="F5" s="379" t="s">
        <v>56</v>
      </c>
      <c r="G5" s="379" t="s">
        <v>60</v>
      </c>
      <c r="H5" s="379" t="s">
        <v>163</v>
      </c>
      <c r="I5" s="379" t="s">
        <v>58</v>
      </c>
      <c r="J5" s="379" t="s">
        <v>59</v>
      </c>
      <c r="K5" s="379" t="s">
        <v>215</v>
      </c>
      <c r="L5" s="379" t="s">
        <v>216</v>
      </c>
      <c r="M5" s="379" t="s">
        <v>217</v>
      </c>
      <c r="N5" s="378" t="s">
        <v>33</v>
      </c>
      <c r="O5" s="379" t="s">
        <v>164</v>
      </c>
      <c r="P5" s="379" t="s">
        <v>62</v>
      </c>
      <c r="Q5" s="379" t="s">
        <v>63</v>
      </c>
      <c r="R5" s="379" t="s">
        <v>65</v>
      </c>
      <c r="S5" s="379" t="s">
        <v>163</v>
      </c>
      <c r="T5" s="379" t="s">
        <v>58</v>
      </c>
      <c r="U5" s="379" t="s">
        <v>59</v>
      </c>
      <c r="V5" s="379" t="s">
        <v>64</v>
      </c>
      <c r="W5" s="378" t="s">
        <v>33</v>
      </c>
      <c r="X5" s="379" t="s">
        <v>189</v>
      </c>
      <c r="Y5" s="379" t="s">
        <v>29</v>
      </c>
      <c r="Z5" s="378" t="s">
        <v>33</v>
      </c>
      <c r="AA5" s="378"/>
      <c r="AB5" s="378"/>
    </row>
    <row r="6" spans="1:29" ht="73.5" customHeight="1" x14ac:dyDescent="0.25">
      <c r="A6" s="382"/>
      <c r="B6" s="382"/>
      <c r="C6" s="383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8"/>
      <c r="O6" s="379"/>
      <c r="P6" s="379"/>
      <c r="Q6" s="379"/>
      <c r="R6" s="379"/>
      <c r="S6" s="379"/>
      <c r="T6" s="379"/>
      <c r="U6" s="379"/>
      <c r="V6" s="379"/>
      <c r="W6" s="378"/>
      <c r="X6" s="379"/>
      <c r="Y6" s="379"/>
      <c r="Z6" s="378"/>
      <c r="AA6" s="378"/>
      <c r="AB6" s="378"/>
    </row>
    <row r="7" spans="1:29" s="157" customFormat="1" ht="39.75" customHeight="1" x14ac:dyDescent="0.25">
      <c r="A7" s="384" t="s">
        <v>68</v>
      </c>
      <c r="B7" s="385"/>
      <c r="C7" s="8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</row>
    <row r="8" spans="1:29" s="157" customFormat="1" ht="13.8" x14ac:dyDescent="0.25">
      <c r="A8" s="381"/>
      <c r="B8" s="381"/>
      <c r="C8" s="124" t="s">
        <v>67</v>
      </c>
      <c r="D8" s="141"/>
      <c r="E8" s="141"/>
      <c r="F8" s="141"/>
      <c r="G8" s="141"/>
      <c r="H8" s="142" t="s">
        <v>61</v>
      </c>
      <c r="I8" s="142" t="s">
        <v>61</v>
      </c>
      <c r="J8" s="142" t="s">
        <v>61</v>
      </c>
      <c r="K8" s="142"/>
      <c r="L8" s="142"/>
      <c r="M8" s="142"/>
      <c r="N8" s="141"/>
      <c r="O8" s="141"/>
      <c r="P8" s="141"/>
      <c r="Q8" s="141"/>
      <c r="R8" s="141"/>
      <c r="S8" s="142" t="s">
        <v>61</v>
      </c>
      <c r="T8" s="142" t="s">
        <v>61</v>
      </c>
      <c r="U8" s="142" t="s">
        <v>61</v>
      </c>
      <c r="V8" s="142" t="s">
        <v>61</v>
      </c>
      <c r="W8" s="141"/>
      <c r="X8" s="141"/>
      <c r="Y8" s="141"/>
      <c r="Z8" s="141"/>
      <c r="AA8" s="143"/>
      <c r="AB8" s="144" t="s">
        <v>26</v>
      </c>
    </row>
    <row r="9" spans="1:29" s="157" customFormat="1" ht="17.25" customHeight="1" x14ac:dyDescent="0.25">
      <c r="A9" s="25" t="s">
        <v>50</v>
      </c>
      <c r="B9" s="57" t="s">
        <v>149</v>
      </c>
      <c r="C9" s="58">
        <v>391769</v>
      </c>
      <c r="D9" s="150">
        <v>97735000</v>
      </c>
      <c r="E9" s="147"/>
      <c r="F9" s="147"/>
      <c r="G9" s="145">
        <v>97735000</v>
      </c>
      <c r="H9" s="222">
        <v>0.15</v>
      </c>
      <c r="I9" s="222"/>
      <c r="J9" s="222"/>
      <c r="K9" s="244">
        <v>0.16020000000000001</v>
      </c>
      <c r="L9" s="245"/>
      <c r="M9" s="245"/>
      <c r="N9" s="149">
        <v>2348572</v>
      </c>
      <c r="O9" s="223">
        <v>4568</v>
      </c>
      <c r="P9" s="224"/>
      <c r="Q9" s="224"/>
      <c r="R9" s="225">
        <v>4568</v>
      </c>
      <c r="S9" s="148">
        <v>1</v>
      </c>
      <c r="T9" s="148"/>
      <c r="U9" s="148"/>
      <c r="V9" s="148">
        <v>0.06</v>
      </c>
      <c r="W9" s="149">
        <v>274</v>
      </c>
      <c r="X9" s="58">
        <v>163194</v>
      </c>
      <c r="Y9" s="148">
        <v>1</v>
      </c>
      <c r="Z9" s="149">
        <v>163194</v>
      </c>
      <c r="AA9" s="149">
        <v>2512040</v>
      </c>
      <c r="AB9" s="151">
        <v>1.84528</v>
      </c>
      <c r="AC9" s="205"/>
    </row>
    <row r="10" spans="1:29" s="138" customFormat="1" ht="17.25" customHeight="1" x14ac:dyDescent="0.25">
      <c r="A10" s="25" t="s">
        <v>46</v>
      </c>
      <c r="B10" s="57" t="s">
        <v>150</v>
      </c>
      <c r="C10" s="58">
        <v>69556</v>
      </c>
      <c r="D10" s="150">
        <v>7701000</v>
      </c>
      <c r="E10" s="147"/>
      <c r="F10" s="147"/>
      <c r="G10" s="145">
        <v>7701000</v>
      </c>
      <c r="H10" s="222">
        <v>0.15</v>
      </c>
      <c r="I10" s="222"/>
      <c r="J10" s="222"/>
      <c r="K10" s="245">
        <v>0.13769999999999999</v>
      </c>
      <c r="L10" s="245"/>
      <c r="M10" s="245"/>
      <c r="N10" s="149">
        <v>159064</v>
      </c>
      <c r="O10" s="223">
        <v>1629</v>
      </c>
      <c r="P10" s="224"/>
      <c r="Q10" s="224"/>
      <c r="R10" s="225">
        <v>1629</v>
      </c>
      <c r="S10" s="148">
        <v>1</v>
      </c>
      <c r="T10" s="148"/>
      <c r="U10" s="148"/>
      <c r="V10" s="148">
        <v>0.06</v>
      </c>
      <c r="W10" s="149">
        <v>98</v>
      </c>
      <c r="X10" s="58">
        <v>22051</v>
      </c>
      <c r="Y10" s="148">
        <v>1</v>
      </c>
      <c r="Z10" s="149">
        <v>22051</v>
      </c>
      <c r="AA10" s="149">
        <v>181213</v>
      </c>
      <c r="AB10" s="151">
        <v>0.74975999999999998</v>
      </c>
      <c r="AC10" s="206"/>
    </row>
    <row r="11" spans="1:29" s="157" customFormat="1" ht="17.25" customHeight="1" x14ac:dyDescent="0.25">
      <c r="A11" s="25" t="s">
        <v>49</v>
      </c>
      <c r="B11" s="57" t="s">
        <v>122</v>
      </c>
      <c r="C11" s="58">
        <v>48937</v>
      </c>
      <c r="D11" s="150">
        <v>4058000</v>
      </c>
      <c r="E11" s="147"/>
      <c r="F11" s="147"/>
      <c r="G11" s="145">
        <v>4058000</v>
      </c>
      <c r="H11" s="222">
        <v>0.15</v>
      </c>
      <c r="I11" s="222"/>
      <c r="J11" s="222"/>
      <c r="K11" s="245">
        <v>0.13900000000000001</v>
      </c>
      <c r="L11" s="245"/>
      <c r="M11" s="245"/>
      <c r="N11" s="149">
        <v>84609</v>
      </c>
      <c r="O11" s="223">
        <v>12939</v>
      </c>
      <c r="P11" s="224"/>
      <c r="Q11" s="224"/>
      <c r="R11" s="225">
        <v>12939</v>
      </c>
      <c r="S11" s="148">
        <v>1</v>
      </c>
      <c r="T11" s="148"/>
      <c r="U11" s="148"/>
      <c r="V11" s="148">
        <v>0.06</v>
      </c>
      <c r="W11" s="149">
        <v>776</v>
      </c>
      <c r="X11" s="58">
        <v>7985</v>
      </c>
      <c r="Y11" s="148">
        <v>1</v>
      </c>
      <c r="Z11" s="149">
        <v>7985</v>
      </c>
      <c r="AA11" s="149">
        <v>93370</v>
      </c>
      <c r="AB11" s="151">
        <v>0.54908000000000001</v>
      </c>
      <c r="AC11" s="205"/>
    </row>
    <row r="12" spans="1:29" s="157" customFormat="1" ht="16.8" customHeight="1" x14ac:dyDescent="0.25">
      <c r="A12" s="25" t="s">
        <v>47</v>
      </c>
      <c r="B12" s="57" t="s">
        <v>123</v>
      </c>
      <c r="C12" s="58">
        <v>15611</v>
      </c>
      <c r="D12" s="150">
        <v>2409000</v>
      </c>
      <c r="E12" s="147"/>
      <c r="F12" s="147"/>
      <c r="G12" s="145">
        <v>2409000</v>
      </c>
      <c r="H12" s="222">
        <v>0.15</v>
      </c>
      <c r="I12" s="222"/>
      <c r="J12" s="222"/>
      <c r="K12" s="245">
        <v>0.16200000000000001</v>
      </c>
      <c r="L12" s="245"/>
      <c r="M12" s="245"/>
      <c r="N12" s="149">
        <v>58539</v>
      </c>
      <c r="O12" s="223">
        <v>0</v>
      </c>
      <c r="P12" s="224"/>
      <c r="Q12" s="224"/>
      <c r="R12" s="225">
        <v>0</v>
      </c>
      <c r="S12" s="148">
        <v>1</v>
      </c>
      <c r="T12" s="148"/>
      <c r="U12" s="148"/>
      <c r="V12" s="148">
        <v>0.06</v>
      </c>
      <c r="W12" s="149">
        <v>0</v>
      </c>
      <c r="X12" s="58">
        <v>2387</v>
      </c>
      <c r="Y12" s="148">
        <v>1</v>
      </c>
      <c r="Z12" s="149">
        <v>2387</v>
      </c>
      <c r="AA12" s="149">
        <v>60926</v>
      </c>
      <c r="AB12" s="151">
        <v>1.1231500000000001</v>
      </c>
      <c r="AC12" s="205"/>
    </row>
    <row r="13" spans="1:29" s="138" customFormat="1" ht="17.25" customHeight="1" x14ac:dyDescent="0.25">
      <c r="A13" s="25" t="s">
        <v>51</v>
      </c>
      <c r="B13" s="57" t="s">
        <v>151</v>
      </c>
      <c r="C13" s="58">
        <v>12245</v>
      </c>
      <c r="D13" s="146">
        <v>1413000</v>
      </c>
      <c r="E13" s="146"/>
      <c r="F13" s="146"/>
      <c r="G13" s="145">
        <v>1413000</v>
      </c>
      <c r="H13" s="222">
        <v>0.15</v>
      </c>
      <c r="I13" s="222"/>
      <c r="J13" s="222"/>
      <c r="K13" s="245">
        <v>0.13539999999999999</v>
      </c>
      <c r="L13" s="245"/>
      <c r="M13" s="245"/>
      <c r="N13" s="149">
        <v>28698</v>
      </c>
      <c r="O13" s="223">
        <v>0</v>
      </c>
      <c r="P13" s="224"/>
      <c r="Q13" s="224"/>
      <c r="R13" s="225">
        <v>0</v>
      </c>
      <c r="S13" s="148">
        <v>1</v>
      </c>
      <c r="T13" s="148"/>
      <c r="U13" s="148"/>
      <c r="V13" s="148">
        <v>0.06</v>
      </c>
      <c r="W13" s="149">
        <v>0</v>
      </c>
      <c r="X13" s="58">
        <v>947</v>
      </c>
      <c r="Y13" s="148">
        <v>1</v>
      </c>
      <c r="Z13" s="149">
        <v>947</v>
      </c>
      <c r="AA13" s="149">
        <v>29645</v>
      </c>
      <c r="AB13" s="151">
        <v>0.69672000000000001</v>
      </c>
      <c r="AC13" s="206"/>
    </row>
    <row r="14" spans="1:29" s="138" customFormat="1" ht="17.25" customHeight="1" x14ac:dyDescent="0.25">
      <c r="A14" s="25" t="s">
        <v>52</v>
      </c>
      <c r="B14" s="57" t="s">
        <v>124</v>
      </c>
      <c r="C14" s="58">
        <v>17480</v>
      </c>
      <c r="D14" s="146"/>
      <c r="E14" s="146">
        <v>1167373</v>
      </c>
      <c r="F14" s="146">
        <v>498627</v>
      </c>
      <c r="G14" s="145">
        <v>1666000</v>
      </c>
      <c r="H14" s="222"/>
      <c r="I14" s="222">
        <v>0.05</v>
      </c>
      <c r="J14" s="222">
        <v>0.13</v>
      </c>
      <c r="K14" s="245"/>
      <c r="L14" s="245">
        <v>0.14580000000000001</v>
      </c>
      <c r="M14" s="245">
        <v>0.16250000000000001</v>
      </c>
      <c r="N14" s="149">
        <v>19043</v>
      </c>
      <c r="O14" s="223"/>
      <c r="P14" s="223">
        <v>148977</v>
      </c>
      <c r="Q14" s="223">
        <v>11364</v>
      </c>
      <c r="R14" s="225">
        <v>160341</v>
      </c>
      <c r="S14" s="148"/>
      <c r="T14" s="148">
        <v>0.5</v>
      </c>
      <c r="U14" s="148">
        <v>0.7</v>
      </c>
      <c r="V14" s="148">
        <v>0.06</v>
      </c>
      <c r="W14" s="149">
        <v>4947</v>
      </c>
      <c r="X14" s="58">
        <v>2933</v>
      </c>
      <c r="Y14" s="148">
        <v>1</v>
      </c>
      <c r="Z14" s="149">
        <v>2933</v>
      </c>
      <c r="AA14" s="149">
        <v>26923</v>
      </c>
      <c r="AB14" s="151">
        <v>0.44324999999999998</v>
      </c>
      <c r="AC14" s="206"/>
    </row>
    <row r="15" spans="1:29" s="138" customFormat="1" ht="17.25" customHeight="1" x14ac:dyDescent="0.25">
      <c r="A15" s="25" t="s">
        <v>48</v>
      </c>
      <c r="B15" s="57" t="s">
        <v>125</v>
      </c>
      <c r="C15" s="58">
        <v>71149</v>
      </c>
      <c r="D15" s="146"/>
      <c r="E15" s="146"/>
      <c r="F15" s="146">
        <v>11931000</v>
      </c>
      <c r="G15" s="145">
        <v>11931000</v>
      </c>
      <c r="H15" s="222"/>
      <c r="I15" s="222">
        <v>0.05</v>
      </c>
      <c r="J15" s="222">
        <v>0.13</v>
      </c>
      <c r="K15" s="245"/>
      <c r="L15" s="245"/>
      <c r="M15" s="245">
        <v>0.1353</v>
      </c>
      <c r="N15" s="149">
        <v>209854</v>
      </c>
      <c r="O15" s="223"/>
      <c r="P15" s="223"/>
      <c r="Q15" s="223">
        <v>29988</v>
      </c>
      <c r="R15" s="225">
        <v>29988</v>
      </c>
      <c r="S15" s="148"/>
      <c r="T15" s="148">
        <v>0.5</v>
      </c>
      <c r="U15" s="148">
        <v>0.7</v>
      </c>
      <c r="V15" s="148">
        <v>0.06</v>
      </c>
      <c r="W15" s="149">
        <v>1259</v>
      </c>
      <c r="X15" s="58">
        <v>12667</v>
      </c>
      <c r="Y15" s="148">
        <v>1</v>
      </c>
      <c r="Z15" s="149">
        <v>12667</v>
      </c>
      <c r="AA15" s="149">
        <v>223780</v>
      </c>
      <c r="AB15" s="151">
        <v>0.90513999999999994</v>
      </c>
      <c r="AC15" s="206"/>
    </row>
    <row r="16" spans="1:29" s="138" customFormat="1" ht="17.25" customHeight="1" x14ac:dyDescent="0.25">
      <c r="A16" s="25" t="s">
        <v>53</v>
      </c>
      <c r="B16" s="57" t="s">
        <v>126</v>
      </c>
      <c r="C16" s="58">
        <v>16946</v>
      </c>
      <c r="D16" s="146"/>
      <c r="E16" s="146">
        <v>733257</v>
      </c>
      <c r="F16" s="146">
        <v>5755743</v>
      </c>
      <c r="G16" s="145">
        <v>6489000</v>
      </c>
      <c r="H16" s="222"/>
      <c r="I16" s="222">
        <v>0.05</v>
      </c>
      <c r="J16" s="222">
        <v>0.13</v>
      </c>
      <c r="K16" s="245"/>
      <c r="L16" s="245">
        <v>0.1459</v>
      </c>
      <c r="M16" s="245">
        <v>0.12130000000000001</v>
      </c>
      <c r="N16" s="149">
        <v>96111</v>
      </c>
      <c r="O16" s="223"/>
      <c r="P16" s="223">
        <v>0</v>
      </c>
      <c r="Q16" s="223">
        <v>1002</v>
      </c>
      <c r="R16" s="225">
        <v>1002</v>
      </c>
      <c r="S16" s="148"/>
      <c r="T16" s="148">
        <v>0.5</v>
      </c>
      <c r="U16" s="148">
        <v>0.7</v>
      </c>
      <c r="V16" s="148">
        <v>0.06</v>
      </c>
      <c r="W16" s="149">
        <v>42</v>
      </c>
      <c r="X16" s="58">
        <v>2274</v>
      </c>
      <c r="Y16" s="148">
        <v>1</v>
      </c>
      <c r="Z16" s="149">
        <v>2274</v>
      </c>
      <c r="AA16" s="149">
        <v>98427</v>
      </c>
      <c r="AB16" s="151">
        <v>1.6715199999999999</v>
      </c>
      <c r="AC16" s="206"/>
    </row>
    <row r="17" spans="1:29" s="157" customFormat="1" ht="17.25" customHeight="1" x14ac:dyDescent="0.25">
      <c r="A17" s="25" t="s">
        <v>54</v>
      </c>
      <c r="B17" s="57" t="s">
        <v>127</v>
      </c>
      <c r="C17" s="58">
        <v>9808</v>
      </c>
      <c r="D17" s="146"/>
      <c r="E17" s="146"/>
      <c r="F17" s="146">
        <v>421000</v>
      </c>
      <c r="G17" s="145">
        <v>421000</v>
      </c>
      <c r="H17" s="222"/>
      <c r="I17" s="222">
        <v>0.05</v>
      </c>
      <c r="J17" s="222">
        <v>0.13</v>
      </c>
      <c r="K17" s="245"/>
      <c r="L17" s="245"/>
      <c r="M17" s="245">
        <v>0.1231</v>
      </c>
      <c r="N17" s="149">
        <v>6737</v>
      </c>
      <c r="O17" s="223"/>
      <c r="P17" s="223">
        <v>0</v>
      </c>
      <c r="Q17" s="223">
        <v>13807</v>
      </c>
      <c r="R17" s="225">
        <v>13807</v>
      </c>
      <c r="S17" s="148"/>
      <c r="T17" s="148">
        <v>0.5</v>
      </c>
      <c r="U17" s="148">
        <v>0.7</v>
      </c>
      <c r="V17" s="148">
        <v>0.06</v>
      </c>
      <c r="W17" s="149">
        <v>580</v>
      </c>
      <c r="X17" s="58">
        <v>154</v>
      </c>
      <c r="Y17" s="148">
        <v>1</v>
      </c>
      <c r="Z17" s="149">
        <v>154</v>
      </c>
      <c r="AA17" s="149">
        <v>7471</v>
      </c>
      <c r="AB17" s="151">
        <v>0.21920999999999999</v>
      </c>
      <c r="AC17" s="205"/>
    </row>
    <row r="18" spans="1:29" s="138" customFormat="1" ht="17.25" customHeight="1" x14ac:dyDescent="0.25">
      <c r="A18" s="25" t="s">
        <v>11</v>
      </c>
      <c r="B18" s="57" t="s">
        <v>128</v>
      </c>
      <c r="C18" s="58">
        <v>14601</v>
      </c>
      <c r="D18" s="146"/>
      <c r="E18" s="146">
        <v>906602</v>
      </c>
      <c r="F18" s="146">
        <v>1072398</v>
      </c>
      <c r="G18" s="145">
        <v>1979000</v>
      </c>
      <c r="H18" s="222"/>
      <c r="I18" s="222">
        <v>0.05</v>
      </c>
      <c r="J18" s="222">
        <v>0.13</v>
      </c>
      <c r="K18" s="245"/>
      <c r="L18" s="245">
        <v>0.13039999999999999</v>
      </c>
      <c r="M18" s="245">
        <v>0.13039999999999999</v>
      </c>
      <c r="N18" s="149">
        <v>24090</v>
      </c>
      <c r="O18" s="223"/>
      <c r="P18" s="259">
        <v>23299</v>
      </c>
      <c r="Q18" s="259">
        <v>44589</v>
      </c>
      <c r="R18" s="225">
        <v>67888</v>
      </c>
      <c r="S18" s="148"/>
      <c r="T18" s="148">
        <v>0.5</v>
      </c>
      <c r="U18" s="148">
        <v>0.7</v>
      </c>
      <c r="V18" s="148">
        <v>0.06</v>
      </c>
      <c r="W18" s="149">
        <v>2572</v>
      </c>
      <c r="X18" s="58">
        <v>2521</v>
      </c>
      <c r="Y18" s="148">
        <v>1</v>
      </c>
      <c r="Z18" s="149">
        <v>2521</v>
      </c>
      <c r="AA18" s="149">
        <v>29183</v>
      </c>
      <c r="AB18" s="151">
        <v>0.57518999999999998</v>
      </c>
      <c r="AC18" s="206"/>
    </row>
    <row r="19" spans="1:29" s="138" customFormat="1" ht="17.25" customHeight="1" x14ac:dyDescent="0.25">
      <c r="A19" s="25" t="s">
        <v>14</v>
      </c>
      <c r="B19" s="57" t="s">
        <v>129</v>
      </c>
      <c r="C19" s="58">
        <v>53768</v>
      </c>
      <c r="D19" s="146"/>
      <c r="E19" s="146">
        <v>3892939</v>
      </c>
      <c r="F19" s="146">
        <v>402060</v>
      </c>
      <c r="G19" s="145">
        <v>4294999</v>
      </c>
      <c r="H19" s="222"/>
      <c r="I19" s="222">
        <v>0.05</v>
      </c>
      <c r="J19" s="222">
        <v>0.13</v>
      </c>
      <c r="K19" s="245"/>
      <c r="L19" s="245">
        <v>0.1474</v>
      </c>
      <c r="M19" s="245">
        <v>0.16639999999999999</v>
      </c>
      <c r="N19" s="149">
        <v>37388</v>
      </c>
      <c r="O19" s="223"/>
      <c r="P19" s="259">
        <v>3558</v>
      </c>
      <c r="Q19" s="259">
        <v>6414</v>
      </c>
      <c r="R19" s="225">
        <v>9972</v>
      </c>
      <c r="S19" s="148"/>
      <c r="T19" s="148">
        <v>0.5</v>
      </c>
      <c r="U19" s="148">
        <v>0.7</v>
      </c>
      <c r="V19" s="148">
        <v>0.06</v>
      </c>
      <c r="W19" s="149">
        <v>376</v>
      </c>
      <c r="X19" s="58">
        <v>7266</v>
      </c>
      <c r="Y19" s="148">
        <v>1</v>
      </c>
      <c r="Z19" s="149">
        <v>7266</v>
      </c>
      <c r="AA19" s="149">
        <v>45030</v>
      </c>
      <c r="AB19" s="151">
        <v>0.24101</v>
      </c>
      <c r="AC19" s="206"/>
    </row>
    <row r="20" spans="1:29" s="138" customFormat="1" ht="17.25" customHeight="1" x14ac:dyDescent="0.25">
      <c r="A20" s="25" t="s">
        <v>10</v>
      </c>
      <c r="B20" s="57" t="s">
        <v>130</v>
      </c>
      <c r="C20" s="58">
        <v>6449</v>
      </c>
      <c r="D20" s="146"/>
      <c r="E20" s="146"/>
      <c r="F20" s="146">
        <v>690000</v>
      </c>
      <c r="G20" s="145">
        <v>690000</v>
      </c>
      <c r="H20" s="222"/>
      <c r="I20" s="222">
        <v>0.05</v>
      </c>
      <c r="J20" s="222">
        <v>0.13</v>
      </c>
      <c r="K20" s="245"/>
      <c r="L20" s="245"/>
      <c r="M20" s="245">
        <v>0.13389999999999999</v>
      </c>
      <c r="N20" s="149">
        <v>12011</v>
      </c>
      <c r="O20" s="226"/>
      <c r="P20" s="259"/>
      <c r="Q20" s="259">
        <v>2681</v>
      </c>
      <c r="R20" s="225">
        <v>2681</v>
      </c>
      <c r="S20" s="148"/>
      <c r="T20" s="148">
        <v>0.5</v>
      </c>
      <c r="U20" s="148">
        <v>0.7</v>
      </c>
      <c r="V20" s="148">
        <v>0.06</v>
      </c>
      <c r="W20" s="149">
        <v>113</v>
      </c>
      <c r="X20" s="58">
        <v>576</v>
      </c>
      <c r="Y20" s="148">
        <v>1</v>
      </c>
      <c r="Z20" s="149">
        <v>576</v>
      </c>
      <c r="AA20" s="149">
        <v>12700</v>
      </c>
      <c r="AB20" s="151">
        <v>0.56672999999999996</v>
      </c>
      <c r="AC20" s="206"/>
    </row>
    <row r="21" spans="1:29" s="138" customFormat="1" ht="17.25" customHeight="1" x14ac:dyDescent="0.25">
      <c r="A21" s="25" t="s">
        <v>16</v>
      </c>
      <c r="B21" s="57" t="s">
        <v>160</v>
      </c>
      <c r="C21" s="58">
        <v>33473</v>
      </c>
      <c r="D21" s="146">
        <v>3451000</v>
      </c>
      <c r="E21" s="146"/>
      <c r="F21" s="146"/>
      <c r="G21" s="145">
        <v>3451000</v>
      </c>
      <c r="H21" s="222">
        <v>0.15</v>
      </c>
      <c r="I21" s="222"/>
      <c r="J21" s="222"/>
      <c r="K21" s="245">
        <v>0.1484</v>
      </c>
      <c r="L21" s="245"/>
      <c r="M21" s="245"/>
      <c r="N21" s="149">
        <v>76819</v>
      </c>
      <c r="O21" s="226">
        <v>11397</v>
      </c>
      <c r="P21" s="259"/>
      <c r="Q21" s="259"/>
      <c r="R21" s="225">
        <v>11397</v>
      </c>
      <c r="S21" s="148">
        <v>1</v>
      </c>
      <c r="T21" s="148"/>
      <c r="U21" s="148"/>
      <c r="V21" s="148">
        <v>0.06</v>
      </c>
      <c r="W21" s="149">
        <v>684</v>
      </c>
      <c r="X21" s="58">
        <v>6040</v>
      </c>
      <c r="Y21" s="148">
        <v>1</v>
      </c>
      <c r="Z21" s="149">
        <v>6040</v>
      </c>
      <c r="AA21" s="149">
        <v>83543</v>
      </c>
      <c r="AB21" s="151">
        <v>0.71826000000000001</v>
      </c>
      <c r="AC21" s="206"/>
    </row>
    <row r="22" spans="1:29" s="138" customFormat="1" ht="17.25" customHeight="1" x14ac:dyDescent="0.25">
      <c r="A22" s="25" t="s">
        <v>2</v>
      </c>
      <c r="B22" s="57" t="s">
        <v>131</v>
      </c>
      <c r="C22" s="58">
        <v>11527</v>
      </c>
      <c r="D22" s="146"/>
      <c r="E22" s="146">
        <v>624591</v>
      </c>
      <c r="F22" s="146">
        <v>76409</v>
      </c>
      <c r="G22" s="145">
        <v>701000</v>
      </c>
      <c r="H22" s="222"/>
      <c r="I22" s="222">
        <v>0.05</v>
      </c>
      <c r="J22" s="222">
        <v>0.13</v>
      </c>
      <c r="K22" s="245"/>
      <c r="L22" s="245">
        <v>0.14000000000000001</v>
      </c>
      <c r="M22" s="245">
        <v>0.1236</v>
      </c>
      <c r="N22" s="149">
        <v>5600</v>
      </c>
      <c r="O22" s="226"/>
      <c r="P22" s="259">
        <v>784</v>
      </c>
      <c r="Q22" s="259">
        <v>11437</v>
      </c>
      <c r="R22" s="225">
        <v>12221</v>
      </c>
      <c r="S22" s="148"/>
      <c r="T22" s="148">
        <v>0.5</v>
      </c>
      <c r="U22" s="148">
        <v>0.7</v>
      </c>
      <c r="V22" s="148">
        <v>0.06</v>
      </c>
      <c r="W22" s="149">
        <v>504</v>
      </c>
      <c r="X22" s="58">
        <v>1357</v>
      </c>
      <c r="Y22" s="148">
        <v>1</v>
      </c>
      <c r="Z22" s="149">
        <v>1357</v>
      </c>
      <c r="AA22" s="149">
        <v>7461</v>
      </c>
      <c r="AB22" s="151">
        <v>0.18626999999999999</v>
      </c>
      <c r="AC22" s="206"/>
    </row>
    <row r="23" spans="1:29" s="138" customFormat="1" ht="17.25" customHeight="1" x14ac:dyDescent="0.25">
      <c r="A23" s="25" t="s">
        <v>13</v>
      </c>
      <c r="B23" s="57" t="s">
        <v>132</v>
      </c>
      <c r="C23" s="58">
        <v>31323</v>
      </c>
      <c r="D23" s="146"/>
      <c r="E23" s="146">
        <v>4690653</v>
      </c>
      <c r="F23" s="146">
        <v>409347</v>
      </c>
      <c r="G23" s="145">
        <v>5100000</v>
      </c>
      <c r="H23" s="222"/>
      <c r="I23" s="222">
        <v>0.05</v>
      </c>
      <c r="J23" s="222">
        <v>0.13</v>
      </c>
      <c r="K23" s="245"/>
      <c r="L23" s="245">
        <v>0.1303</v>
      </c>
      <c r="M23" s="245">
        <v>0.1472</v>
      </c>
      <c r="N23" s="149">
        <v>38393</v>
      </c>
      <c r="O23" s="227"/>
      <c r="P23" s="259">
        <v>37421</v>
      </c>
      <c r="Q23" s="259">
        <v>29594</v>
      </c>
      <c r="R23" s="225">
        <v>67015</v>
      </c>
      <c r="S23" s="148"/>
      <c r="T23" s="148">
        <v>0.5</v>
      </c>
      <c r="U23" s="148">
        <v>0.7</v>
      </c>
      <c r="V23" s="148">
        <v>0.06</v>
      </c>
      <c r="W23" s="149">
        <v>2366</v>
      </c>
      <c r="X23" s="58">
        <v>4682</v>
      </c>
      <c r="Y23" s="148">
        <v>1</v>
      </c>
      <c r="Z23" s="149">
        <v>4682</v>
      </c>
      <c r="AA23" s="149">
        <v>45441</v>
      </c>
      <c r="AB23" s="151">
        <v>0.41749000000000003</v>
      </c>
      <c r="AC23" s="206"/>
    </row>
    <row r="24" spans="1:29" s="138" customFormat="1" ht="17.25" customHeight="1" x14ac:dyDescent="0.25">
      <c r="A24" s="25" t="s">
        <v>15</v>
      </c>
      <c r="B24" s="57" t="s">
        <v>133</v>
      </c>
      <c r="C24" s="58">
        <v>16687</v>
      </c>
      <c r="D24" s="146"/>
      <c r="E24" s="146">
        <v>592440</v>
      </c>
      <c r="F24" s="146">
        <v>90560</v>
      </c>
      <c r="G24" s="145">
        <v>683000</v>
      </c>
      <c r="H24" s="222"/>
      <c r="I24" s="222">
        <v>0.05</v>
      </c>
      <c r="J24" s="222">
        <v>0.13</v>
      </c>
      <c r="K24" s="245"/>
      <c r="L24" s="245">
        <v>0.1598</v>
      </c>
      <c r="M24" s="245">
        <v>0.13869999999999999</v>
      </c>
      <c r="N24" s="149">
        <v>6367</v>
      </c>
      <c r="O24" s="227"/>
      <c r="P24" s="259">
        <v>1148</v>
      </c>
      <c r="Q24" s="259">
        <v>3636</v>
      </c>
      <c r="R24" s="225">
        <v>4784</v>
      </c>
      <c r="S24" s="148"/>
      <c r="T24" s="148">
        <v>0.5</v>
      </c>
      <c r="U24" s="148">
        <v>0.7</v>
      </c>
      <c r="V24" s="148">
        <v>0.06</v>
      </c>
      <c r="W24" s="149">
        <v>187</v>
      </c>
      <c r="X24" s="58">
        <v>3344</v>
      </c>
      <c r="Y24" s="148">
        <v>1</v>
      </c>
      <c r="Z24" s="149">
        <v>3344</v>
      </c>
      <c r="AA24" s="149">
        <v>9898</v>
      </c>
      <c r="AB24" s="151">
        <v>0.17069999999999999</v>
      </c>
      <c r="AC24" s="206"/>
    </row>
    <row r="25" spans="1:29" s="138" customFormat="1" ht="17.25" customHeight="1" x14ac:dyDescent="0.25">
      <c r="A25" s="25" t="s">
        <v>7</v>
      </c>
      <c r="B25" s="57" t="s">
        <v>134</v>
      </c>
      <c r="C25" s="58">
        <v>25313</v>
      </c>
      <c r="D25" s="146"/>
      <c r="E25" s="146">
        <v>1125954</v>
      </c>
      <c r="F25" s="146">
        <v>771046</v>
      </c>
      <c r="G25" s="145">
        <v>1897000</v>
      </c>
      <c r="H25" s="222"/>
      <c r="I25" s="222">
        <v>0.05</v>
      </c>
      <c r="J25" s="222">
        <v>0.13</v>
      </c>
      <c r="K25" s="245"/>
      <c r="L25" s="245">
        <v>0.1389</v>
      </c>
      <c r="M25" s="245">
        <v>0.16</v>
      </c>
      <c r="N25" s="149">
        <v>23858</v>
      </c>
      <c r="O25" s="227"/>
      <c r="P25" s="259">
        <v>325</v>
      </c>
      <c r="Q25" s="259">
        <v>13338</v>
      </c>
      <c r="R25" s="225">
        <v>13663</v>
      </c>
      <c r="S25" s="148"/>
      <c r="T25" s="148">
        <v>0.5</v>
      </c>
      <c r="U25" s="148">
        <v>0.7</v>
      </c>
      <c r="V25" s="148">
        <v>0.06</v>
      </c>
      <c r="W25" s="149">
        <v>570</v>
      </c>
      <c r="X25" s="58">
        <v>4497</v>
      </c>
      <c r="Y25" s="148">
        <v>1</v>
      </c>
      <c r="Z25" s="149">
        <v>4497</v>
      </c>
      <c r="AA25" s="149">
        <v>28925</v>
      </c>
      <c r="AB25" s="151">
        <v>0.32884999999999998</v>
      </c>
      <c r="AC25" s="206"/>
    </row>
    <row r="26" spans="1:29" s="138" customFormat="1" ht="17.25" customHeight="1" x14ac:dyDescent="0.25">
      <c r="A26" s="25" t="s">
        <v>17</v>
      </c>
      <c r="B26" s="57" t="s">
        <v>135</v>
      </c>
      <c r="C26" s="58">
        <v>16882</v>
      </c>
      <c r="D26" s="146"/>
      <c r="E26" s="146"/>
      <c r="F26" s="146">
        <v>1367000</v>
      </c>
      <c r="G26" s="145">
        <v>1367000</v>
      </c>
      <c r="H26" s="222"/>
      <c r="I26" s="222">
        <v>0.05</v>
      </c>
      <c r="J26" s="222">
        <v>0.13</v>
      </c>
      <c r="K26" s="245"/>
      <c r="L26" s="245"/>
      <c r="M26" s="245">
        <v>0.1042</v>
      </c>
      <c r="N26" s="149">
        <v>18517</v>
      </c>
      <c r="O26" s="227"/>
      <c r="P26" s="259"/>
      <c r="Q26" s="259">
        <v>25397</v>
      </c>
      <c r="R26" s="225">
        <v>25397</v>
      </c>
      <c r="S26" s="148"/>
      <c r="T26" s="148">
        <v>0.5</v>
      </c>
      <c r="U26" s="148">
        <v>0.7</v>
      </c>
      <c r="V26" s="148">
        <v>0.06</v>
      </c>
      <c r="W26" s="149">
        <v>1067</v>
      </c>
      <c r="X26" s="58">
        <v>2223</v>
      </c>
      <c r="Y26" s="148">
        <v>1</v>
      </c>
      <c r="Z26" s="149">
        <v>2223</v>
      </c>
      <c r="AA26" s="149">
        <v>21807</v>
      </c>
      <c r="AB26" s="151">
        <v>0.37174000000000001</v>
      </c>
      <c r="AC26" s="206"/>
    </row>
    <row r="27" spans="1:29" s="138" customFormat="1" ht="17.25" customHeight="1" x14ac:dyDescent="0.25">
      <c r="A27" s="25" t="s">
        <v>8</v>
      </c>
      <c r="B27" s="57" t="s">
        <v>136</v>
      </c>
      <c r="C27" s="58">
        <v>15311</v>
      </c>
      <c r="D27" s="146"/>
      <c r="E27" s="146">
        <v>609160</v>
      </c>
      <c r="F27" s="146">
        <v>578840</v>
      </c>
      <c r="G27" s="145">
        <v>1188000</v>
      </c>
      <c r="H27" s="222"/>
      <c r="I27" s="222">
        <v>0.05</v>
      </c>
      <c r="J27" s="222">
        <v>0.13</v>
      </c>
      <c r="K27" s="245"/>
      <c r="L27" s="245">
        <v>0.12859999999999999</v>
      </c>
      <c r="M27" s="245">
        <v>0.14610000000000001</v>
      </c>
      <c r="N27" s="149">
        <v>14911</v>
      </c>
      <c r="O27" s="227"/>
      <c r="P27" s="259">
        <v>7372</v>
      </c>
      <c r="Q27" s="259">
        <v>271417</v>
      </c>
      <c r="R27" s="225">
        <v>278789</v>
      </c>
      <c r="S27" s="148"/>
      <c r="T27" s="148">
        <v>0.5</v>
      </c>
      <c r="U27" s="148">
        <v>0.7</v>
      </c>
      <c r="V27" s="148">
        <v>0.06</v>
      </c>
      <c r="W27" s="149">
        <v>11621</v>
      </c>
      <c r="X27" s="58">
        <v>1245</v>
      </c>
      <c r="Y27" s="148">
        <v>1</v>
      </c>
      <c r="Z27" s="149">
        <v>1245</v>
      </c>
      <c r="AA27" s="149">
        <v>27777</v>
      </c>
      <c r="AB27" s="151">
        <v>0.52209000000000005</v>
      </c>
      <c r="AC27" s="206"/>
    </row>
    <row r="28" spans="1:29" s="138" customFormat="1" ht="17.25" customHeight="1" x14ac:dyDescent="0.25">
      <c r="A28" s="25" t="s">
        <v>20</v>
      </c>
      <c r="B28" s="57" t="s">
        <v>137</v>
      </c>
      <c r="C28" s="58">
        <v>10092</v>
      </c>
      <c r="D28" s="146"/>
      <c r="E28" s="146">
        <v>451200</v>
      </c>
      <c r="F28" s="146">
        <v>112800</v>
      </c>
      <c r="G28" s="145">
        <v>564000</v>
      </c>
      <c r="H28" s="222"/>
      <c r="I28" s="222">
        <v>0.05</v>
      </c>
      <c r="J28" s="222">
        <v>0.13</v>
      </c>
      <c r="K28" s="245"/>
      <c r="L28" s="245">
        <v>0.12989999999999999</v>
      </c>
      <c r="M28" s="245">
        <v>0.125</v>
      </c>
      <c r="N28" s="149">
        <v>4764</v>
      </c>
      <c r="O28" s="227"/>
      <c r="P28" s="223">
        <v>12105</v>
      </c>
      <c r="Q28" s="223">
        <v>9841</v>
      </c>
      <c r="R28" s="225">
        <v>21946</v>
      </c>
      <c r="S28" s="148"/>
      <c r="T28" s="148">
        <v>0.5</v>
      </c>
      <c r="U28" s="148">
        <v>0.7</v>
      </c>
      <c r="V28" s="148">
        <v>0.06</v>
      </c>
      <c r="W28" s="149">
        <v>776</v>
      </c>
      <c r="X28" s="58">
        <v>875</v>
      </c>
      <c r="Y28" s="148">
        <v>1</v>
      </c>
      <c r="Z28" s="149">
        <v>875</v>
      </c>
      <c r="AA28" s="149">
        <v>6415</v>
      </c>
      <c r="AB28" s="151">
        <v>0.18293000000000001</v>
      </c>
      <c r="AC28" s="206"/>
    </row>
    <row r="29" spans="1:29" s="138" customFormat="1" ht="17.25" customHeight="1" x14ac:dyDescent="0.25">
      <c r="A29" s="25" t="s">
        <v>21</v>
      </c>
      <c r="B29" s="57" t="s">
        <v>138</v>
      </c>
      <c r="C29" s="58">
        <v>15548</v>
      </c>
      <c r="D29" s="146"/>
      <c r="E29" s="146">
        <v>569004</v>
      </c>
      <c r="F29" s="146">
        <v>178996</v>
      </c>
      <c r="G29" s="145">
        <v>748000</v>
      </c>
      <c r="H29" s="222"/>
      <c r="I29" s="222">
        <v>0.05</v>
      </c>
      <c r="J29" s="222">
        <v>0.13</v>
      </c>
      <c r="K29" s="245"/>
      <c r="L29" s="245">
        <v>0.14000000000000001</v>
      </c>
      <c r="M29" s="245">
        <v>0.1389</v>
      </c>
      <c r="N29" s="149">
        <v>7215</v>
      </c>
      <c r="O29" s="227"/>
      <c r="P29" s="223">
        <v>13165</v>
      </c>
      <c r="Q29" s="223">
        <v>13541</v>
      </c>
      <c r="R29" s="225">
        <v>26706</v>
      </c>
      <c r="S29" s="148"/>
      <c r="T29" s="148">
        <v>0.5</v>
      </c>
      <c r="U29" s="148">
        <v>0.7</v>
      </c>
      <c r="V29" s="148">
        <v>0.06</v>
      </c>
      <c r="W29" s="149">
        <v>964</v>
      </c>
      <c r="X29" s="58">
        <v>1266</v>
      </c>
      <c r="Y29" s="148">
        <v>1</v>
      </c>
      <c r="Z29" s="149">
        <v>1266</v>
      </c>
      <c r="AA29" s="149">
        <v>9445</v>
      </c>
      <c r="AB29" s="151">
        <v>0.17482</v>
      </c>
      <c r="AC29" s="206"/>
    </row>
    <row r="30" spans="1:29" s="138" customFormat="1" ht="17.25" customHeight="1" x14ac:dyDescent="0.25">
      <c r="A30" s="25" t="s">
        <v>9</v>
      </c>
      <c r="B30" s="57" t="s">
        <v>139</v>
      </c>
      <c r="C30" s="58">
        <v>26741</v>
      </c>
      <c r="D30" s="146"/>
      <c r="E30" s="146">
        <v>1049624</v>
      </c>
      <c r="F30" s="146">
        <v>367376</v>
      </c>
      <c r="G30" s="145">
        <v>1417000</v>
      </c>
      <c r="H30" s="222"/>
      <c r="I30" s="222">
        <v>0.05</v>
      </c>
      <c r="J30" s="222">
        <v>0.13</v>
      </c>
      <c r="K30" s="245"/>
      <c r="L30" s="245">
        <v>0.17380000000000001</v>
      </c>
      <c r="M30" s="245">
        <v>0.21940000000000001</v>
      </c>
      <c r="N30" s="149">
        <v>19599</v>
      </c>
      <c r="O30" s="227"/>
      <c r="P30" s="223">
        <v>6377</v>
      </c>
      <c r="Q30" s="223">
        <v>2348</v>
      </c>
      <c r="R30" s="225">
        <v>8725</v>
      </c>
      <c r="S30" s="148"/>
      <c r="T30" s="148">
        <v>0.5</v>
      </c>
      <c r="U30" s="148">
        <v>0.7</v>
      </c>
      <c r="V30" s="148">
        <v>0.06</v>
      </c>
      <c r="W30" s="149">
        <v>290</v>
      </c>
      <c r="X30" s="58">
        <v>5104</v>
      </c>
      <c r="Y30" s="148">
        <v>1</v>
      </c>
      <c r="Z30" s="149">
        <v>5104</v>
      </c>
      <c r="AA30" s="149">
        <v>24993</v>
      </c>
      <c r="AB30" s="151">
        <v>0.26896999999999999</v>
      </c>
      <c r="AC30" s="206"/>
    </row>
    <row r="31" spans="1:29" s="138" customFormat="1" ht="16.95" customHeight="1" x14ac:dyDescent="0.25">
      <c r="A31" s="25" t="s">
        <v>3</v>
      </c>
      <c r="B31" s="57" t="s">
        <v>140</v>
      </c>
      <c r="C31" s="58">
        <v>28816</v>
      </c>
      <c r="D31" s="146"/>
      <c r="E31" s="146">
        <v>1529373</v>
      </c>
      <c r="F31" s="146">
        <v>615627</v>
      </c>
      <c r="G31" s="145">
        <v>2145000</v>
      </c>
      <c r="H31" s="222"/>
      <c r="I31" s="222">
        <v>0.05</v>
      </c>
      <c r="J31" s="222">
        <v>0.13</v>
      </c>
      <c r="K31" s="245"/>
      <c r="L31" s="245">
        <v>0.1482</v>
      </c>
      <c r="M31" s="245">
        <v>0.15110000000000001</v>
      </c>
      <c r="N31" s="149">
        <v>23426</v>
      </c>
      <c r="O31" s="227"/>
      <c r="P31" s="223">
        <v>0</v>
      </c>
      <c r="Q31" s="223">
        <v>58502</v>
      </c>
      <c r="R31" s="225">
        <v>58502</v>
      </c>
      <c r="S31" s="148"/>
      <c r="T31" s="148">
        <v>0.5</v>
      </c>
      <c r="U31" s="148">
        <v>0.7</v>
      </c>
      <c r="V31" s="148">
        <v>0.06</v>
      </c>
      <c r="W31" s="149">
        <v>2457</v>
      </c>
      <c r="X31" s="58">
        <v>6277</v>
      </c>
      <c r="Y31" s="148">
        <v>1</v>
      </c>
      <c r="Z31" s="149">
        <v>6277</v>
      </c>
      <c r="AA31" s="149">
        <v>32160</v>
      </c>
      <c r="AB31" s="151">
        <v>0.32118000000000002</v>
      </c>
      <c r="AC31" s="206"/>
    </row>
    <row r="32" spans="1:29" s="138" customFormat="1" ht="17.25" customHeight="1" x14ac:dyDescent="0.25">
      <c r="A32" s="25" t="s">
        <v>4</v>
      </c>
      <c r="B32" s="57" t="s">
        <v>141</v>
      </c>
      <c r="C32" s="58">
        <v>33958</v>
      </c>
      <c r="D32" s="146"/>
      <c r="E32" s="146">
        <v>2321038</v>
      </c>
      <c r="F32" s="146">
        <v>818962</v>
      </c>
      <c r="G32" s="145">
        <v>3140000</v>
      </c>
      <c r="H32" s="222"/>
      <c r="I32" s="222">
        <v>0.05</v>
      </c>
      <c r="J32" s="222">
        <v>0.13</v>
      </c>
      <c r="K32" s="245"/>
      <c r="L32" s="245">
        <v>0.14899999999999999</v>
      </c>
      <c r="M32" s="245">
        <v>0.15340000000000001</v>
      </c>
      <c r="N32" s="149">
        <v>33624</v>
      </c>
      <c r="O32" s="227"/>
      <c r="P32" s="223">
        <v>73</v>
      </c>
      <c r="Q32" s="223">
        <v>66280</v>
      </c>
      <c r="R32" s="258">
        <v>66353</v>
      </c>
      <c r="S32" s="148"/>
      <c r="T32" s="148">
        <v>0.5</v>
      </c>
      <c r="U32" s="148">
        <v>0.7</v>
      </c>
      <c r="V32" s="148">
        <v>0.06</v>
      </c>
      <c r="W32" s="149">
        <v>2786</v>
      </c>
      <c r="X32" s="58">
        <v>7687</v>
      </c>
      <c r="Y32" s="148">
        <v>1</v>
      </c>
      <c r="Z32" s="149">
        <v>7687</v>
      </c>
      <c r="AA32" s="149">
        <v>44097</v>
      </c>
      <c r="AB32" s="151">
        <v>0.37370999999999999</v>
      </c>
      <c r="AC32" s="206"/>
    </row>
    <row r="33" spans="1:29" s="138" customFormat="1" ht="17.25" customHeight="1" x14ac:dyDescent="0.25">
      <c r="A33" s="25" t="s">
        <v>12</v>
      </c>
      <c r="B33" s="57" t="s">
        <v>142</v>
      </c>
      <c r="C33" s="58">
        <v>6083</v>
      </c>
      <c r="D33" s="146"/>
      <c r="E33" s="146">
        <v>430944</v>
      </c>
      <c r="F33" s="146">
        <v>105056</v>
      </c>
      <c r="G33" s="145">
        <v>536000</v>
      </c>
      <c r="H33" s="222"/>
      <c r="I33" s="222">
        <v>0.05</v>
      </c>
      <c r="J33" s="222">
        <v>0.13</v>
      </c>
      <c r="K33" s="245"/>
      <c r="L33" s="245">
        <v>0.13170000000000001</v>
      </c>
      <c r="M33" s="245">
        <v>9.1700000000000004E-2</v>
      </c>
      <c r="N33" s="149">
        <v>4090</v>
      </c>
      <c r="O33" s="227"/>
      <c r="P33" s="223">
        <v>1230</v>
      </c>
      <c r="Q33" s="223">
        <v>9901</v>
      </c>
      <c r="R33" s="225">
        <v>11131</v>
      </c>
      <c r="S33" s="148"/>
      <c r="T33" s="148">
        <v>0.5</v>
      </c>
      <c r="U33" s="148">
        <v>0.7</v>
      </c>
      <c r="V33" s="148">
        <v>0.06</v>
      </c>
      <c r="W33" s="149">
        <v>453</v>
      </c>
      <c r="X33" s="58">
        <v>700</v>
      </c>
      <c r="Y33" s="148">
        <v>1</v>
      </c>
      <c r="Z33" s="149">
        <v>700</v>
      </c>
      <c r="AA33" s="149">
        <v>5243</v>
      </c>
      <c r="AB33" s="151">
        <v>0.24804000000000001</v>
      </c>
      <c r="AC33" s="206"/>
    </row>
    <row r="34" spans="1:29" s="138" customFormat="1" ht="17.25" customHeight="1" x14ac:dyDescent="0.25">
      <c r="A34" s="25" t="s">
        <v>18</v>
      </c>
      <c r="B34" s="57" t="s">
        <v>143</v>
      </c>
      <c r="C34" s="58">
        <v>13867</v>
      </c>
      <c r="D34" s="146"/>
      <c r="E34" s="146">
        <v>1042192</v>
      </c>
      <c r="F34" s="146">
        <v>696808</v>
      </c>
      <c r="G34" s="145">
        <v>1739000</v>
      </c>
      <c r="H34" s="222"/>
      <c r="I34" s="222">
        <v>0.05</v>
      </c>
      <c r="J34" s="222">
        <v>0.13</v>
      </c>
      <c r="K34" s="245"/>
      <c r="L34" s="245">
        <v>0.14879999999999999</v>
      </c>
      <c r="M34" s="245">
        <v>0.13950000000000001</v>
      </c>
      <c r="N34" s="149">
        <v>20391</v>
      </c>
      <c r="O34" s="227"/>
      <c r="P34" s="223"/>
      <c r="Q34" s="223">
        <v>212967</v>
      </c>
      <c r="R34" s="225">
        <v>212967</v>
      </c>
      <c r="S34" s="148"/>
      <c r="T34" s="148">
        <v>0.5</v>
      </c>
      <c r="U34" s="148">
        <v>0.7</v>
      </c>
      <c r="V34" s="148">
        <v>0.06</v>
      </c>
      <c r="W34" s="149">
        <v>8945</v>
      </c>
      <c r="X34" s="58">
        <v>1708</v>
      </c>
      <c r="Y34" s="148">
        <v>1</v>
      </c>
      <c r="Z34" s="149">
        <v>1708</v>
      </c>
      <c r="AA34" s="149">
        <v>31044</v>
      </c>
      <c r="AB34" s="151">
        <v>0.64426000000000005</v>
      </c>
      <c r="AC34" s="206"/>
    </row>
    <row r="35" spans="1:29" s="138" customFormat="1" ht="17.25" customHeight="1" x14ac:dyDescent="0.25">
      <c r="A35" s="25" t="s">
        <v>5</v>
      </c>
      <c r="B35" s="57" t="s">
        <v>161</v>
      </c>
      <c r="C35" s="58">
        <v>34678</v>
      </c>
      <c r="D35" s="146">
        <v>3681000</v>
      </c>
      <c r="E35" s="146"/>
      <c r="F35" s="146"/>
      <c r="G35" s="145">
        <v>3681000</v>
      </c>
      <c r="H35" s="222">
        <v>0.15</v>
      </c>
      <c r="I35" s="222"/>
      <c r="J35" s="222"/>
      <c r="K35" s="245">
        <v>0.15060000000000001</v>
      </c>
      <c r="L35" s="245"/>
      <c r="M35" s="245"/>
      <c r="N35" s="149">
        <v>83154</v>
      </c>
      <c r="O35" s="227">
        <v>1063007</v>
      </c>
      <c r="P35" s="223"/>
      <c r="Q35" s="223"/>
      <c r="R35" s="225">
        <v>1063007</v>
      </c>
      <c r="S35" s="148">
        <v>1</v>
      </c>
      <c r="T35" s="148"/>
      <c r="U35" s="148"/>
      <c r="V35" s="148">
        <v>0.06</v>
      </c>
      <c r="W35" s="149">
        <v>63780</v>
      </c>
      <c r="X35" s="58">
        <v>5289</v>
      </c>
      <c r="Y35" s="148">
        <v>1</v>
      </c>
      <c r="Z35" s="149">
        <v>5289</v>
      </c>
      <c r="AA35" s="149">
        <v>152223</v>
      </c>
      <c r="AB35" s="151">
        <v>1.26326</v>
      </c>
      <c r="AC35" s="206"/>
    </row>
    <row r="36" spans="1:29" s="138" customFormat="1" ht="17.25" customHeight="1" x14ac:dyDescent="0.25">
      <c r="A36" s="25" t="s">
        <v>23</v>
      </c>
      <c r="B36" s="57" t="s">
        <v>144</v>
      </c>
      <c r="C36" s="58">
        <v>15117</v>
      </c>
      <c r="D36" s="146"/>
      <c r="E36" s="146">
        <v>1077123</v>
      </c>
      <c r="F36" s="146">
        <v>392877</v>
      </c>
      <c r="G36" s="145">
        <v>1470000</v>
      </c>
      <c r="H36" s="222"/>
      <c r="I36" s="222">
        <v>0.05</v>
      </c>
      <c r="J36" s="222">
        <v>0.13</v>
      </c>
      <c r="K36" s="245"/>
      <c r="L36" s="245">
        <v>0.1216</v>
      </c>
      <c r="M36" s="245">
        <v>0.1429</v>
      </c>
      <c r="N36" s="149">
        <v>13847</v>
      </c>
      <c r="O36" s="227"/>
      <c r="P36" s="223">
        <v>2427</v>
      </c>
      <c r="Q36" s="223">
        <v>80984</v>
      </c>
      <c r="R36" s="225">
        <v>83411</v>
      </c>
      <c r="S36" s="148"/>
      <c r="T36" s="148">
        <v>0.5</v>
      </c>
      <c r="U36" s="148">
        <v>0.7</v>
      </c>
      <c r="V36" s="148">
        <v>0.06</v>
      </c>
      <c r="W36" s="149">
        <v>3474</v>
      </c>
      <c r="X36" s="58">
        <v>2480</v>
      </c>
      <c r="Y36" s="148">
        <v>1</v>
      </c>
      <c r="Z36" s="149">
        <v>2480</v>
      </c>
      <c r="AA36" s="149">
        <v>19801</v>
      </c>
      <c r="AB36" s="151">
        <v>0.37695000000000001</v>
      </c>
      <c r="AC36" s="206"/>
    </row>
    <row r="37" spans="1:29" s="138" customFormat="1" ht="17.25" customHeight="1" x14ac:dyDescent="0.25">
      <c r="A37" s="25" t="s">
        <v>19</v>
      </c>
      <c r="B37" s="57" t="s">
        <v>145</v>
      </c>
      <c r="C37" s="58">
        <v>21884</v>
      </c>
      <c r="D37" s="146"/>
      <c r="E37" s="146">
        <v>1730269</v>
      </c>
      <c r="F37" s="146">
        <v>541731</v>
      </c>
      <c r="G37" s="145">
        <v>2272000</v>
      </c>
      <c r="H37" s="222"/>
      <c r="I37" s="222">
        <v>0.05</v>
      </c>
      <c r="J37" s="222">
        <v>0.13</v>
      </c>
      <c r="K37" s="245"/>
      <c r="L37" s="245">
        <v>0.47610000000000002</v>
      </c>
      <c r="M37" s="245">
        <v>8.0199999999999994E-2</v>
      </c>
      <c r="N37" s="149">
        <v>46837</v>
      </c>
      <c r="O37" s="227"/>
      <c r="P37" s="223">
        <v>0</v>
      </c>
      <c r="Q37" s="223">
        <v>20504</v>
      </c>
      <c r="R37" s="258">
        <v>20504</v>
      </c>
      <c r="S37" s="148"/>
      <c r="T37" s="148">
        <v>0.5</v>
      </c>
      <c r="U37" s="148">
        <v>0.7</v>
      </c>
      <c r="V37" s="148">
        <v>0.06</v>
      </c>
      <c r="W37" s="149">
        <v>861</v>
      </c>
      <c r="X37" s="58">
        <v>3519</v>
      </c>
      <c r="Y37" s="148">
        <v>1</v>
      </c>
      <c r="Z37" s="149">
        <v>3519</v>
      </c>
      <c r="AA37" s="149">
        <v>51217</v>
      </c>
      <c r="AB37" s="151">
        <v>0.67352000000000001</v>
      </c>
      <c r="AC37" s="206"/>
    </row>
    <row r="38" spans="1:29" s="138" customFormat="1" ht="17.25" customHeight="1" x14ac:dyDescent="0.25">
      <c r="A38" s="25" t="s">
        <v>22</v>
      </c>
      <c r="B38" s="57" t="s">
        <v>146</v>
      </c>
      <c r="C38" s="58">
        <v>32885</v>
      </c>
      <c r="D38" s="146"/>
      <c r="E38" s="146">
        <v>2220300</v>
      </c>
      <c r="F38" s="146">
        <v>692700</v>
      </c>
      <c r="G38" s="145">
        <v>2913000</v>
      </c>
      <c r="H38" s="222"/>
      <c r="I38" s="222">
        <v>0.05</v>
      </c>
      <c r="J38" s="222">
        <v>0.13</v>
      </c>
      <c r="K38" s="245"/>
      <c r="L38" s="245">
        <v>0.13420000000000001</v>
      </c>
      <c r="M38" s="245">
        <v>0.1386</v>
      </c>
      <c r="N38" s="149">
        <v>27379</v>
      </c>
      <c r="O38" s="227"/>
      <c r="P38" s="223">
        <v>4571</v>
      </c>
      <c r="Q38" s="223">
        <v>1032</v>
      </c>
      <c r="R38" s="225">
        <v>5603</v>
      </c>
      <c r="S38" s="148"/>
      <c r="T38" s="148">
        <v>0.5</v>
      </c>
      <c r="U38" s="148">
        <v>0.7</v>
      </c>
      <c r="V38" s="148">
        <v>0.06</v>
      </c>
      <c r="W38" s="149">
        <v>180</v>
      </c>
      <c r="X38" s="58">
        <v>4850</v>
      </c>
      <c r="Y38" s="148">
        <v>1</v>
      </c>
      <c r="Z38" s="149">
        <v>4850</v>
      </c>
      <c r="AA38" s="149">
        <v>32409</v>
      </c>
      <c r="AB38" s="151">
        <v>0.28361999999999998</v>
      </c>
      <c r="AC38" s="206"/>
    </row>
    <row r="39" spans="1:29" s="138" customFormat="1" ht="15.6" x14ac:dyDescent="0.25">
      <c r="A39" s="25" t="s">
        <v>6</v>
      </c>
      <c r="B39" s="57" t="s">
        <v>147</v>
      </c>
      <c r="C39" s="58">
        <v>34001</v>
      </c>
      <c r="D39" s="147"/>
      <c r="E39" s="159">
        <v>2902890</v>
      </c>
      <c r="F39" s="159">
        <v>1062110</v>
      </c>
      <c r="G39" s="145">
        <v>3965000</v>
      </c>
      <c r="H39" s="222"/>
      <c r="I39" s="222">
        <v>0.05</v>
      </c>
      <c r="J39" s="222">
        <v>0.13</v>
      </c>
      <c r="K39" s="245"/>
      <c r="L39" s="245">
        <v>0.1384</v>
      </c>
      <c r="M39" s="245">
        <v>0.13750000000000001</v>
      </c>
      <c r="N39" s="149">
        <v>39073</v>
      </c>
      <c r="O39" s="227"/>
      <c r="P39" s="223">
        <v>18759</v>
      </c>
      <c r="Q39" s="223">
        <v>13892</v>
      </c>
      <c r="R39" s="225">
        <v>32651</v>
      </c>
      <c r="S39" s="148"/>
      <c r="T39" s="148">
        <v>0.5</v>
      </c>
      <c r="U39" s="148">
        <v>0.7</v>
      </c>
      <c r="V39" s="148">
        <v>0.06</v>
      </c>
      <c r="W39" s="149">
        <v>1146</v>
      </c>
      <c r="X39" s="58">
        <v>9947</v>
      </c>
      <c r="Y39" s="148">
        <v>1</v>
      </c>
      <c r="Z39" s="149">
        <v>9947</v>
      </c>
      <c r="AA39" s="149">
        <v>50166</v>
      </c>
      <c r="AB39" s="151">
        <v>0.42459999999999998</v>
      </c>
      <c r="AC39" s="206"/>
    </row>
    <row r="40" spans="1:29" s="160" customFormat="1" ht="16.8" x14ac:dyDescent="0.25">
      <c r="A40" s="380" t="s">
        <v>176</v>
      </c>
      <c r="B40" s="380"/>
      <c r="C40" s="23">
        <v>1152505</v>
      </c>
      <c r="D40" s="23">
        <v>120448000</v>
      </c>
      <c r="E40" s="23">
        <v>29666926</v>
      </c>
      <c r="F40" s="23">
        <v>29649073</v>
      </c>
      <c r="G40" s="23">
        <v>179763999</v>
      </c>
      <c r="H40" s="152" t="s">
        <v>25</v>
      </c>
      <c r="I40" s="152" t="s">
        <v>25</v>
      </c>
      <c r="J40" s="152" t="s">
        <v>25</v>
      </c>
      <c r="K40" s="152" t="s">
        <v>25</v>
      </c>
      <c r="L40" s="152" t="s">
        <v>25</v>
      </c>
      <c r="M40" s="152" t="s">
        <v>25</v>
      </c>
      <c r="N40" s="23">
        <v>3592580</v>
      </c>
      <c r="O40" s="23">
        <v>1093540</v>
      </c>
      <c r="P40" s="23">
        <v>281591</v>
      </c>
      <c r="Q40" s="23">
        <v>954456</v>
      </c>
      <c r="R40" s="23">
        <v>2329587</v>
      </c>
      <c r="S40" s="152" t="s">
        <v>25</v>
      </c>
      <c r="T40" s="152" t="s">
        <v>25</v>
      </c>
      <c r="U40" s="152" t="s">
        <v>25</v>
      </c>
      <c r="V40" s="152" t="s">
        <v>25</v>
      </c>
      <c r="W40" s="23">
        <v>114148</v>
      </c>
      <c r="X40" s="23">
        <v>298045</v>
      </c>
      <c r="Y40" s="152" t="s">
        <v>25</v>
      </c>
      <c r="Z40" s="23">
        <v>298045</v>
      </c>
      <c r="AA40" s="23">
        <v>4004773</v>
      </c>
      <c r="AB40" s="153">
        <v>1</v>
      </c>
      <c r="AC40" s="207"/>
    </row>
    <row r="41" spans="1:29" s="157" customFormat="1" ht="39.6" customHeight="1" x14ac:dyDescent="0.25">
      <c r="A41" s="154"/>
      <c r="B41" s="154"/>
      <c r="C41" s="386" t="s">
        <v>199</v>
      </c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161"/>
      <c r="P41" s="156"/>
      <c r="Q41" s="156"/>
      <c r="R41" s="156"/>
      <c r="S41" s="156"/>
      <c r="T41" s="162"/>
      <c r="U41" s="156"/>
      <c r="V41" s="156"/>
      <c r="W41" s="156"/>
      <c r="X41" s="156"/>
      <c r="Y41" s="156"/>
      <c r="Z41" s="156"/>
    </row>
    <row r="42" spans="1:29" s="157" customFormat="1" ht="17.399999999999999" x14ac:dyDescent="0.25">
      <c r="A42" s="156"/>
      <c r="B42" s="377"/>
      <c r="C42" s="377"/>
      <c r="D42" s="377"/>
      <c r="E42" s="377"/>
      <c r="F42" s="377"/>
      <c r="G42" s="377"/>
      <c r="H42" s="377"/>
      <c r="I42" s="377"/>
      <c r="J42" s="377"/>
      <c r="K42" s="377"/>
      <c r="L42" s="377"/>
      <c r="M42" s="377"/>
      <c r="N42" s="377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  <c r="AA42" s="199"/>
    </row>
    <row r="43" spans="1:29" s="157" customFormat="1" ht="22.95" customHeight="1" x14ac:dyDescent="0.25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98"/>
      <c r="S43" s="198"/>
      <c r="T43" s="156"/>
      <c r="U43" s="156"/>
      <c r="V43" s="156"/>
      <c r="W43" s="156"/>
    </row>
    <row r="44" spans="1:29" s="157" customFormat="1" ht="27" customHeight="1" x14ac:dyDescent="0.25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97"/>
      <c r="T44" s="156"/>
      <c r="U44" s="156"/>
      <c r="V44" s="156"/>
      <c r="W44" s="156"/>
    </row>
    <row r="45" spans="1:29" s="157" customFormat="1" x14ac:dyDescent="0.25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</row>
    <row r="46" spans="1:29" s="157" customFormat="1" x14ac:dyDescent="0.25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</row>
    <row r="47" spans="1:29" s="157" customForma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</row>
    <row r="48" spans="1:29" s="157" customFormat="1" x14ac:dyDescent="0.25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</row>
    <row r="49" spans="1:23" s="157" customFormat="1" x14ac:dyDescent="0.25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</row>
    <row r="50" spans="1:23" s="157" customFormat="1" x14ac:dyDescent="0.25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</row>
    <row r="51" spans="1:23" s="157" customFormat="1" x14ac:dyDescent="0.25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</row>
    <row r="52" spans="1:23" s="157" customFormat="1" x14ac:dyDescent="0.25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</row>
    <row r="53" spans="1:23" s="157" customFormat="1" x14ac:dyDescent="0.25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</row>
    <row r="54" spans="1:23" s="157" customFormat="1" x14ac:dyDescent="0.25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</row>
    <row r="55" spans="1:23" s="157" customFormat="1" x14ac:dyDescent="0.25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</row>
    <row r="56" spans="1:23" s="157" customFormat="1" x14ac:dyDescent="0.25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</row>
    <row r="57" spans="1:23" s="157" customFormat="1" x14ac:dyDescent="0.25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</row>
    <row r="58" spans="1:23" s="157" customFormat="1" x14ac:dyDescent="0.25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</row>
    <row r="59" spans="1:23" s="157" customFormat="1" x14ac:dyDescent="0.25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</row>
    <row r="60" spans="1:23" s="157" customFormat="1" x14ac:dyDescent="0.25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</row>
    <row r="61" spans="1:23" s="157" customFormat="1" x14ac:dyDescent="0.25"/>
    <row r="62" spans="1:23" s="157" customFormat="1" x14ac:dyDescent="0.25"/>
    <row r="63" spans="1:23" s="157" customFormat="1" x14ac:dyDescent="0.25"/>
    <row r="64" spans="1:23" s="157" customFormat="1" x14ac:dyDescent="0.25"/>
    <row r="65" s="157" customFormat="1" x14ac:dyDescent="0.25"/>
    <row r="66" s="157" customFormat="1" x14ac:dyDescent="0.25"/>
    <row r="67" s="157" customFormat="1" x14ac:dyDescent="0.25"/>
    <row r="68" s="157" customFormat="1" x14ac:dyDescent="0.25"/>
    <row r="69" s="157" customFormat="1" x14ac:dyDescent="0.25"/>
    <row r="70" s="157" customFormat="1" x14ac:dyDescent="0.25"/>
  </sheetData>
  <mergeCells count="36">
    <mergeCell ref="C41:N41"/>
    <mergeCell ref="O4:W4"/>
    <mergeCell ref="R5:R6"/>
    <mergeCell ref="AB4:AB6"/>
    <mergeCell ref="W5:W6"/>
    <mergeCell ref="D4:N4"/>
    <mergeCell ref="N5:N6"/>
    <mergeCell ref="D5:D6"/>
    <mergeCell ref="O5:O6"/>
    <mergeCell ref="P5:P6"/>
    <mergeCell ref="Q5:Q6"/>
    <mergeCell ref="E5:E6"/>
    <mergeCell ref="F5:F6"/>
    <mergeCell ref="J5:J6"/>
    <mergeCell ref="G5:G6"/>
    <mergeCell ref="A8:B8"/>
    <mergeCell ref="A4:A6"/>
    <mergeCell ref="C4:C6"/>
    <mergeCell ref="A7:B7"/>
    <mergeCell ref="B4:B6"/>
    <mergeCell ref="B42:N42"/>
    <mergeCell ref="AA4:AA6"/>
    <mergeCell ref="K5:K6"/>
    <mergeCell ref="X4:Z4"/>
    <mergeCell ref="X5:X6"/>
    <mergeCell ref="Y5:Y6"/>
    <mergeCell ref="Z5:Z6"/>
    <mergeCell ref="L5:L6"/>
    <mergeCell ref="M5:M6"/>
    <mergeCell ref="S5:S6"/>
    <mergeCell ref="T5:T6"/>
    <mergeCell ref="U5:U6"/>
    <mergeCell ref="V5:V6"/>
    <mergeCell ref="H5:H6"/>
    <mergeCell ref="I5:I6"/>
    <mergeCell ref="A40:B40"/>
  </mergeCells>
  <phoneticPr fontId="0" type="noConversion"/>
  <pageMargins left="0.19685039370078741" right="0.15748031496062992" top="0.39370078740157483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4" max="4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  <pageSetUpPr fitToPage="1"/>
  </sheetPr>
  <dimension ref="A1:BS44"/>
  <sheetViews>
    <sheetView view="pageBreakPreview" zoomScale="70" zoomScaleNormal="100" zoomScaleSheetLayoutView="70" workbookViewId="0">
      <pane xSplit="3" topLeftCell="D1" activePane="topRight" state="frozenSplit"/>
      <selection activeCell="M3" sqref="M3"/>
      <selection pane="topRight" activeCell="M3" sqref="M3"/>
    </sheetView>
  </sheetViews>
  <sheetFormatPr defaultColWidth="8.77734375" defaultRowHeight="13.2" x14ac:dyDescent="0.25"/>
  <cols>
    <col min="1" max="1" width="5.109375" style="12" customWidth="1"/>
    <col min="2" max="2" width="29.44140625" style="12" customWidth="1"/>
    <col min="3" max="3" width="13.6640625" style="12" customWidth="1"/>
    <col min="4" max="4" width="14.33203125" style="12" customWidth="1"/>
    <col min="5" max="5" width="32.109375" style="12" customWidth="1"/>
    <col min="6" max="6" width="16.6640625" style="12" customWidth="1"/>
    <col min="7" max="7" width="18.33203125" style="12" customWidth="1"/>
    <col min="8" max="8" width="35.77734375" style="12" customWidth="1"/>
    <col min="9" max="9" width="19.109375" style="12" customWidth="1"/>
    <col min="10" max="10" width="32.109375" style="12" customWidth="1"/>
    <col min="11" max="11" width="28.77734375" style="12" customWidth="1"/>
    <col min="12" max="12" width="16.33203125" style="12" customWidth="1"/>
    <col min="13" max="13" width="15.33203125" style="12" customWidth="1"/>
    <col min="14" max="14" width="16.6640625" style="12" customWidth="1"/>
    <col min="15" max="15" width="18.77734375" style="12" customWidth="1"/>
    <col min="16" max="16" width="18.44140625" style="12" customWidth="1"/>
    <col min="17" max="17" width="20" style="12" customWidth="1"/>
    <col min="18" max="18" width="28.33203125" style="12" customWidth="1"/>
    <col min="19" max="19" width="15.33203125" style="12" customWidth="1"/>
    <col min="20" max="20" width="31" style="12" customWidth="1"/>
    <col min="21" max="21" width="20.77734375" style="12" customWidth="1"/>
    <col min="22" max="22" width="22.44140625" style="12" customWidth="1"/>
    <col min="23" max="23" width="22" style="12" customWidth="1"/>
    <col min="24" max="24" width="14.77734375" style="12" customWidth="1"/>
    <col min="25" max="25" width="17.109375" style="12" customWidth="1"/>
    <col min="26" max="26" width="15.6640625" style="12" customWidth="1"/>
    <col min="27" max="27" width="16.44140625" style="12" customWidth="1"/>
    <col min="28" max="28" width="17.6640625" style="12" customWidth="1"/>
    <col min="29" max="29" width="24" style="12" customWidth="1"/>
    <col min="30" max="30" width="19.109375" style="12" customWidth="1"/>
    <col min="31" max="31" width="15.33203125" style="12" customWidth="1"/>
    <col min="32" max="32" width="21.77734375" style="12" customWidth="1"/>
    <col min="33" max="33" width="17.77734375" style="12" customWidth="1"/>
    <col min="34" max="34" width="24" style="12" customWidth="1"/>
    <col min="35" max="35" width="25.44140625" style="12" customWidth="1"/>
    <col min="36" max="36" width="18.33203125" style="12" customWidth="1"/>
    <col min="37" max="37" width="15.33203125" style="12" customWidth="1"/>
    <col min="38" max="38" width="28.109375" style="12" customWidth="1"/>
    <col min="39" max="39" width="17.44140625" style="12" customWidth="1"/>
    <col min="40" max="40" width="16.33203125" style="12" customWidth="1"/>
    <col min="41" max="41" width="19.6640625" style="12" customWidth="1"/>
    <col min="42" max="42" width="13.44140625" style="12" customWidth="1"/>
    <col min="43" max="43" width="27.109375" style="12" customWidth="1"/>
    <col min="44" max="44" width="21.44140625" style="12" customWidth="1"/>
    <col min="45" max="45" width="17" style="12" customWidth="1"/>
    <col min="46" max="46" width="16.77734375" style="12" customWidth="1"/>
    <col min="47" max="47" width="17.33203125" style="12" customWidth="1"/>
    <col min="48" max="48" width="17.44140625" style="12" customWidth="1"/>
    <col min="49" max="49" width="19.6640625" style="12" customWidth="1"/>
    <col min="50" max="50" width="13.77734375" style="12" customWidth="1"/>
    <col min="51" max="51" width="16.44140625" style="12" customWidth="1"/>
    <col min="52" max="52" width="18.44140625" style="12" customWidth="1"/>
    <col min="53" max="53" width="16.109375" style="12" customWidth="1"/>
    <col min="54" max="54" width="16.77734375" style="12" customWidth="1"/>
    <col min="55" max="55" width="25.77734375" style="12" customWidth="1"/>
    <col min="56" max="56" width="28.44140625" style="12" customWidth="1"/>
    <col min="57" max="57" width="17.77734375" style="12" customWidth="1"/>
    <col min="58" max="58" width="20.44140625" style="12" customWidth="1"/>
    <col min="59" max="59" width="15" style="12" customWidth="1"/>
    <col min="60" max="60" width="22.6640625" style="12" customWidth="1"/>
    <col min="61" max="61" width="17" style="12" customWidth="1"/>
    <col min="62" max="62" width="20.33203125" style="12" customWidth="1"/>
    <col min="63" max="63" width="25.109375" style="12" customWidth="1"/>
    <col min="64" max="64" width="20.44140625" style="12" customWidth="1"/>
    <col min="65" max="65" width="23" style="12" customWidth="1"/>
    <col min="66" max="66" width="15.6640625" style="12" customWidth="1"/>
    <col min="67" max="67" width="17.44140625" style="12" customWidth="1"/>
    <col min="68" max="68" width="21.109375" style="12" customWidth="1"/>
    <col min="69" max="69" width="15.44140625" style="12" customWidth="1"/>
    <col min="70" max="70" width="11.77734375" style="12" customWidth="1"/>
    <col min="71" max="71" width="19.44140625" style="12" customWidth="1"/>
    <col min="72" max="72" width="12.6640625" style="12" customWidth="1"/>
    <col min="73" max="73" width="12" style="12" bestFit="1" customWidth="1"/>
    <col min="74" max="16384" width="8.77734375" style="12"/>
  </cols>
  <sheetData>
    <row r="1" spans="1:71" ht="18" x14ac:dyDescent="0.25">
      <c r="B1" s="125" t="s">
        <v>31</v>
      </c>
      <c r="C1" s="126"/>
      <c r="D1" s="126"/>
      <c r="E1" s="126"/>
      <c r="F1" s="126"/>
      <c r="N1" s="127"/>
      <c r="O1" s="127"/>
      <c r="AA1" s="14"/>
      <c r="AB1" s="14"/>
      <c r="AC1" s="14"/>
    </row>
    <row r="2" spans="1:71" ht="24" customHeight="1" x14ac:dyDescent="0.25">
      <c r="B2" s="128"/>
      <c r="C2" s="129" t="s">
        <v>218</v>
      </c>
      <c r="D2" s="129"/>
      <c r="E2" s="129"/>
      <c r="F2" s="129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02"/>
      <c r="AB2" s="102"/>
      <c r="AC2" s="102"/>
      <c r="AD2" s="128"/>
      <c r="AE2" s="128"/>
      <c r="AF2" s="128"/>
      <c r="AG2" s="128"/>
      <c r="AH2" s="128"/>
      <c r="AI2" s="128"/>
      <c r="AJ2" s="128"/>
      <c r="AK2" s="130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28"/>
      <c r="BR2" s="128"/>
      <c r="BS2" s="128"/>
    </row>
    <row r="3" spans="1:71" s="299" customFormat="1" ht="15.6" x14ac:dyDescent="0.25">
      <c r="A3" s="163" t="s">
        <v>182</v>
      </c>
      <c r="B3" s="131"/>
      <c r="C3" s="132"/>
      <c r="D3" s="132"/>
      <c r="E3" s="133"/>
      <c r="F3" s="179">
        <v>1</v>
      </c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79">
        <v>2</v>
      </c>
      <c r="U3" s="135"/>
      <c r="V3" s="135"/>
      <c r="W3" s="179">
        <v>3</v>
      </c>
      <c r="X3" s="134"/>
      <c r="Y3" s="134"/>
      <c r="Z3" s="179">
        <v>4</v>
      </c>
      <c r="AA3" s="133"/>
      <c r="AB3" s="136"/>
      <c r="AC3" s="136"/>
      <c r="AD3" s="179">
        <v>5</v>
      </c>
      <c r="AE3" s="133"/>
      <c r="AF3" s="133"/>
      <c r="AG3" s="179">
        <v>6</v>
      </c>
      <c r="AH3" s="133"/>
      <c r="AI3" s="179">
        <v>7</v>
      </c>
      <c r="AJ3" s="133"/>
      <c r="AK3" s="133"/>
      <c r="AL3" s="179">
        <v>8</v>
      </c>
      <c r="AM3" s="133"/>
      <c r="AN3" s="133"/>
      <c r="AO3" s="133"/>
      <c r="AP3" s="133"/>
      <c r="AQ3" s="179">
        <v>9</v>
      </c>
      <c r="AR3" s="133"/>
      <c r="AS3" s="179">
        <v>10</v>
      </c>
      <c r="AT3" s="133"/>
      <c r="AU3" s="179">
        <v>11</v>
      </c>
      <c r="AV3" s="133"/>
      <c r="AW3" s="179">
        <v>12</v>
      </c>
      <c r="AX3" s="133"/>
      <c r="AY3" s="133"/>
      <c r="AZ3" s="179">
        <v>13</v>
      </c>
      <c r="BA3" s="133"/>
      <c r="BB3" s="179">
        <v>14</v>
      </c>
      <c r="BC3" s="133"/>
      <c r="BD3" s="179">
        <v>15</v>
      </c>
      <c r="BE3" s="133"/>
      <c r="BF3" s="179">
        <v>16</v>
      </c>
      <c r="BG3" s="133"/>
      <c r="BH3" s="133"/>
      <c r="BI3" s="179">
        <v>17</v>
      </c>
      <c r="BJ3" s="133"/>
      <c r="BK3" s="179">
        <v>18</v>
      </c>
      <c r="BL3" s="133"/>
      <c r="BM3" s="179">
        <v>19</v>
      </c>
      <c r="BN3" s="133"/>
      <c r="BO3" s="133"/>
      <c r="BP3" s="179">
        <v>20</v>
      </c>
      <c r="BQ3" s="137"/>
      <c r="BR3" s="137"/>
      <c r="BS3" s="132"/>
    </row>
    <row r="4" spans="1:71" ht="28.5" customHeight="1" x14ac:dyDescent="0.25">
      <c r="A4" s="389" t="s">
        <v>0</v>
      </c>
      <c r="B4" s="389" t="s">
        <v>148</v>
      </c>
      <c r="C4" s="383" t="s">
        <v>214</v>
      </c>
      <c r="D4" s="389" t="s">
        <v>118</v>
      </c>
      <c r="E4" s="389" t="s">
        <v>79</v>
      </c>
      <c r="F4" s="392" t="s">
        <v>40</v>
      </c>
      <c r="G4" s="389" t="s">
        <v>76</v>
      </c>
      <c r="H4" s="389" t="s">
        <v>80</v>
      </c>
      <c r="I4" s="389" t="s">
        <v>77</v>
      </c>
      <c r="J4" s="389" t="s">
        <v>79</v>
      </c>
      <c r="K4" s="389" t="s">
        <v>81</v>
      </c>
      <c r="L4" s="389" t="s">
        <v>82</v>
      </c>
      <c r="M4" s="389" t="s">
        <v>74</v>
      </c>
      <c r="N4" s="389" t="s">
        <v>83</v>
      </c>
      <c r="O4" s="389" t="s">
        <v>121</v>
      </c>
      <c r="P4" s="389" t="s">
        <v>78</v>
      </c>
      <c r="Q4" s="389" t="s">
        <v>84</v>
      </c>
      <c r="R4" s="389" t="s">
        <v>85</v>
      </c>
      <c r="S4" s="389" t="s">
        <v>72</v>
      </c>
      <c r="T4" s="392" t="s">
        <v>41</v>
      </c>
      <c r="U4" s="389" t="s">
        <v>119</v>
      </c>
      <c r="V4" s="389" t="s">
        <v>86</v>
      </c>
      <c r="W4" s="392" t="s">
        <v>69</v>
      </c>
      <c r="X4" s="389" t="s">
        <v>87</v>
      </c>
      <c r="Y4" s="389" t="s">
        <v>88</v>
      </c>
      <c r="Z4" s="392" t="s">
        <v>42</v>
      </c>
      <c r="AA4" s="389" t="s">
        <v>89</v>
      </c>
      <c r="AB4" s="389" t="s">
        <v>120</v>
      </c>
      <c r="AC4" s="389" t="s">
        <v>90</v>
      </c>
      <c r="AD4" s="392" t="s">
        <v>70</v>
      </c>
      <c r="AE4" s="389" t="s">
        <v>168</v>
      </c>
      <c r="AF4" s="389" t="s">
        <v>92</v>
      </c>
      <c r="AG4" s="392" t="s">
        <v>91</v>
      </c>
      <c r="AH4" s="389" t="s">
        <v>93</v>
      </c>
      <c r="AI4" s="392" t="s">
        <v>94</v>
      </c>
      <c r="AJ4" s="389" t="s">
        <v>95</v>
      </c>
      <c r="AK4" s="389" t="s">
        <v>96</v>
      </c>
      <c r="AL4" s="392" t="s">
        <v>97</v>
      </c>
      <c r="AM4" s="389" t="s">
        <v>228</v>
      </c>
      <c r="AN4" s="389" t="s">
        <v>227</v>
      </c>
      <c r="AO4" s="389" t="s">
        <v>226</v>
      </c>
      <c r="AP4" s="389" t="s">
        <v>225</v>
      </c>
      <c r="AQ4" s="392" t="s">
        <v>229</v>
      </c>
      <c r="AR4" s="389" t="s">
        <v>98</v>
      </c>
      <c r="AS4" s="392" t="s">
        <v>99</v>
      </c>
      <c r="AT4" s="389" t="s">
        <v>100</v>
      </c>
      <c r="AU4" s="392" t="s">
        <v>101</v>
      </c>
      <c r="AV4" s="389" t="s">
        <v>102</v>
      </c>
      <c r="AW4" s="392" t="s">
        <v>103</v>
      </c>
      <c r="AX4" s="389" t="s">
        <v>105</v>
      </c>
      <c r="AY4" s="389" t="s">
        <v>104</v>
      </c>
      <c r="AZ4" s="392" t="s">
        <v>106</v>
      </c>
      <c r="BA4" s="389" t="s">
        <v>107</v>
      </c>
      <c r="BB4" s="392" t="s">
        <v>108</v>
      </c>
      <c r="BC4" s="389" t="s">
        <v>165</v>
      </c>
      <c r="BD4" s="392" t="s">
        <v>166</v>
      </c>
      <c r="BE4" s="389" t="s">
        <v>109</v>
      </c>
      <c r="BF4" s="392" t="s">
        <v>110</v>
      </c>
      <c r="BG4" s="389" t="s">
        <v>73</v>
      </c>
      <c r="BH4" s="389" t="s">
        <v>167</v>
      </c>
      <c r="BI4" s="392" t="s">
        <v>111</v>
      </c>
      <c r="BJ4" s="389" t="s">
        <v>112</v>
      </c>
      <c r="BK4" s="392" t="s">
        <v>113</v>
      </c>
      <c r="BL4" s="389" t="s">
        <v>114</v>
      </c>
      <c r="BM4" s="392" t="s">
        <v>115</v>
      </c>
      <c r="BN4" s="389" t="s">
        <v>71</v>
      </c>
      <c r="BO4" s="389" t="s">
        <v>116</v>
      </c>
      <c r="BP4" s="392" t="s">
        <v>117</v>
      </c>
      <c r="BQ4" s="392" t="s">
        <v>219</v>
      </c>
      <c r="BR4" s="392" t="s">
        <v>27</v>
      </c>
      <c r="BS4" s="392" t="s">
        <v>66</v>
      </c>
    </row>
    <row r="5" spans="1:71" ht="13.2" customHeight="1" x14ac:dyDescent="0.25">
      <c r="A5" s="389"/>
      <c r="B5" s="389"/>
      <c r="C5" s="383"/>
      <c r="D5" s="389"/>
      <c r="E5" s="389"/>
      <c r="F5" s="392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92"/>
      <c r="U5" s="389"/>
      <c r="V5" s="389"/>
      <c r="W5" s="392"/>
      <c r="X5" s="389"/>
      <c r="Y5" s="389"/>
      <c r="Z5" s="392"/>
      <c r="AA5" s="389"/>
      <c r="AB5" s="389"/>
      <c r="AC5" s="389"/>
      <c r="AD5" s="392"/>
      <c r="AE5" s="389"/>
      <c r="AF5" s="389"/>
      <c r="AG5" s="392"/>
      <c r="AH5" s="389"/>
      <c r="AI5" s="392"/>
      <c r="AJ5" s="389"/>
      <c r="AK5" s="389"/>
      <c r="AL5" s="392"/>
      <c r="AM5" s="389"/>
      <c r="AN5" s="389"/>
      <c r="AO5" s="389"/>
      <c r="AP5" s="389"/>
      <c r="AQ5" s="392"/>
      <c r="AR5" s="389"/>
      <c r="AS5" s="392"/>
      <c r="AT5" s="389"/>
      <c r="AU5" s="392"/>
      <c r="AV5" s="389"/>
      <c r="AW5" s="392"/>
      <c r="AX5" s="389"/>
      <c r="AY5" s="389"/>
      <c r="AZ5" s="392"/>
      <c r="BA5" s="389"/>
      <c r="BB5" s="392"/>
      <c r="BC5" s="389"/>
      <c r="BD5" s="392"/>
      <c r="BE5" s="389"/>
      <c r="BF5" s="392"/>
      <c r="BG5" s="389"/>
      <c r="BH5" s="389"/>
      <c r="BI5" s="392"/>
      <c r="BJ5" s="389"/>
      <c r="BK5" s="392"/>
      <c r="BL5" s="389"/>
      <c r="BM5" s="392"/>
      <c r="BN5" s="389"/>
      <c r="BO5" s="389"/>
      <c r="BP5" s="392"/>
      <c r="BQ5" s="392"/>
      <c r="BR5" s="392"/>
      <c r="BS5" s="392"/>
    </row>
    <row r="6" spans="1:71" ht="105.75" customHeight="1" x14ac:dyDescent="0.25">
      <c r="A6" s="389"/>
      <c r="B6" s="389"/>
      <c r="C6" s="383"/>
      <c r="D6" s="389"/>
      <c r="E6" s="389"/>
      <c r="F6" s="392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92"/>
      <c r="U6" s="389"/>
      <c r="V6" s="389"/>
      <c r="W6" s="392"/>
      <c r="X6" s="389"/>
      <c r="Y6" s="389"/>
      <c r="Z6" s="392"/>
      <c r="AA6" s="389"/>
      <c r="AB6" s="389"/>
      <c r="AC6" s="389"/>
      <c r="AD6" s="392"/>
      <c r="AE6" s="389"/>
      <c r="AF6" s="389"/>
      <c r="AG6" s="392"/>
      <c r="AH6" s="389"/>
      <c r="AI6" s="392"/>
      <c r="AJ6" s="389"/>
      <c r="AK6" s="389"/>
      <c r="AL6" s="392"/>
      <c r="AM6" s="389"/>
      <c r="AN6" s="389"/>
      <c r="AO6" s="389"/>
      <c r="AP6" s="389"/>
      <c r="AQ6" s="392"/>
      <c r="AR6" s="389"/>
      <c r="AS6" s="392"/>
      <c r="AT6" s="389"/>
      <c r="AU6" s="392"/>
      <c r="AV6" s="389"/>
      <c r="AW6" s="392"/>
      <c r="AX6" s="389"/>
      <c r="AY6" s="389"/>
      <c r="AZ6" s="392"/>
      <c r="BA6" s="389"/>
      <c r="BB6" s="392"/>
      <c r="BC6" s="389"/>
      <c r="BD6" s="392"/>
      <c r="BE6" s="389"/>
      <c r="BF6" s="392"/>
      <c r="BG6" s="389"/>
      <c r="BH6" s="389"/>
      <c r="BI6" s="392"/>
      <c r="BJ6" s="389"/>
      <c r="BK6" s="392"/>
      <c r="BL6" s="389"/>
      <c r="BM6" s="392"/>
      <c r="BN6" s="389"/>
      <c r="BO6" s="389"/>
      <c r="BP6" s="392"/>
      <c r="BQ6" s="392"/>
      <c r="BR6" s="392"/>
      <c r="BS6" s="392"/>
    </row>
    <row r="7" spans="1:71" s="138" customFormat="1" ht="31.65" customHeight="1" x14ac:dyDescent="0.25">
      <c r="A7" s="391" t="s">
        <v>68</v>
      </c>
      <c r="B7" s="391"/>
      <c r="C7" s="300">
        <v>1</v>
      </c>
      <c r="D7" s="300">
        <v>2</v>
      </c>
      <c r="E7" s="300">
        <v>3</v>
      </c>
      <c r="F7" s="300">
        <v>4</v>
      </c>
      <c r="G7" s="300">
        <v>5</v>
      </c>
      <c r="H7" s="300">
        <v>6</v>
      </c>
      <c r="I7" s="300">
        <v>7</v>
      </c>
      <c r="J7" s="300">
        <v>8</v>
      </c>
      <c r="K7" s="300">
        <v>9</v>
      </c>
      <c r="L7" s="300">
        <v>10</v>
      </c>
      <c r="M7" s="300">
        <v>11</v>
      </c>
      <c r="N7" s="300">
        <v>12</v>
      </c>
      <c r="O7" s="300">
        <v>13</v>
      </c>
      <c r="P7" s="300">
        <v>14</v>
      </c>
      <c r="Q7" s="300">
        <v>15</v>
      </c>
      <c r="R7" s="300">
        <v>16</v>
      </c>
      <c r="S7" s="300">
        <v>17</v>
      </c>
      <c r="T7" s="300">
        <v>18</v>
      </c>
      <c r="U7" s="300">
        <v>19</v>
      </c>
      <c r="V7" s="300">
        <v>20</v>
      </c>
      <c r="W7" s="300">
        <v>21</v>
      </c>
      <c r="X7" s="300">
        <v>22</v>
      </c>
      <c r="Y7" s="300">
        <v>23</v>
      </c>
      <c r="Z7" s="300">
        <v>24</v>
      </c>
      <c r="AA7" s="300">
        <v>25</v>
      </c>
      <c r="AB7" s="300">
        <v>26</v>
      </c>
      <c r="AC7" s="300">
        <v>27</v>
      </c>
      <c r="AD7" s="300">
        <v>28</v>
      </c>
      <c r="AE7" s="300">
        <v>29</v>
      </c>
      <c r="AF7" s="300">
        <v>30</v>
      </c>
      <c r="AG7" s="300">
        <v>31</v>
      </c>
      <c r="AH7" s="300">
        <v>32</v>
      </c>
      <c r="AI7" s="300">
        <v>33</v>
      </c>
      <c r="AJ7" s="300">
        <v>34</v>
      </c>
      <c r="AK7" s="300">
        <v>35</v>
      </c>
      <c r="AL7" s="300">
        <v>36</v>
      </c>
      <c r="AM7" s="300">
        <v>37</v>
      </c>
      <c r="AN7" s="300">
        <v>38</v>
      </c>
      <c r="AO7" s="300">
        <v>39</v>
      </c>
      <c r="AP7" s="300">
        <v>40</v>
      </c>
      <c r="AQ7" s="300">
        <v>41</v>
      </c>
      <c r="AR7" s="300">
        <v>42</v>
      </c>
      <c r="AS7" s="300">
        <v>43</v>
      </c>
      <c r="AT7" s="300">
        <v>44</v>
      </c>
      <c r="AU7" s="300">
        <v>45</v>
      </c>
      <c r="AV7" s="300">
        <v>46</v>
      </c>
      <c r="AW7" s="300">
        <v>47</v>
      </c>
      <c r="AX7" s="300">
        <v>48</v>
      </c>
      <c r="AY7" s="300">
        <v>49</v>
      </c>
      <c r="AZ7" s="300">
        <v>50</v>
      </c>
      <c r="BA7" s="300">
        <v>51</v>
      </c>
      <c r="BB7" s="300">
        <v>52</v>
      </c>
      <c r="BC7" s="300">
        <v>53</v>
      </c>
      <c r="BD7" s="300">
        <v>54</v>
      </c>
      <c r="BE7" s="300">
        <v>55</v>
      </c>
      <c r="BF7" s="300">
        <v>56</v>
      </c>
      <c r="BG7" s="300">
        <v>57</v>
      </c>
      <c r="BH7" s="300">
        <v>58</v>
      </c>
      <c r="BI7" s="300">
        <v>59</v>
      </c>
      <c r="BJ7" s="300">
        <v>60</v>
      </c>
      <c r="BK7" s="300">
        <v>61</v>
      </c>
      <c r="BL7" s="300">
        <v>62</v>
      </c>
      <c r="BM7" s="300">
        <v>63</v>
      </c>
      <c r="BN7" s="300">
        <v>64</v>
      </c>
      <c r="BO7" s="300">
        <v>65</v>
      </c>
      <c r="BP7" s="300">
        <v>66</v>
      </c>
      <c r="BQ7" s="300">
        <v>67</v>
      </c>
      <c r="BR7" s="300">
        <v>68</v>
      </c>
      <c r="BS7" s="300">
        <v>69</v>
      </c>
    </row>
    <row r="8" spans="1:71" s="138" customFormat="1" ht="48.6" customHeight="1" x14ac:dyDescent="0.25">
      <c r="A8" s="390"/>
      <c r="B8" s="390"/>
      <c r="C8" s="107" t="s">
        <v>67</v>
      </c>
      <c r="D8" s="301"/>
      <c r="E8" s="107">
        <v>15.558999999999999</v>
      </c>
      <c r="F8" s="301"/>
      <c r="G8" s="301"/>
      <c r="H8" s="107" t="s">
        <v>236</v>
      </c>
      <c r="I8" s="301"/>
      <c r="J8" s="107">
        <v>15.558999999999999</v>
      </c>
      <c r="K8" s="301"/>
      <c r="L8" s="107" t="s">
        <v>198</v>
      </c>
      <c r="M8" s="301"/>
      <c r="N8" s="107">
        <v>193.208</v>
      </c>
      <c r="O8" s="301"/>
      <c r="P8" s="301"/>
      <c r="Q8" s="107">
        <v>0.88300000000000001</v>
      </c>
      <c r="R8" s="107">
        <v>3.1469999999999998</v>
      </c>
      <c r="S8" s="301"/>
      <c r="T8" s="301"/>
      <c r="U8" s="301"/>
      <c r="V8" s="107">
        <v>300.637</v>
      </c>
      <c r="W8" s="301"/>
      <c r="X8" s="301"/>
      <c r="Y8" s="107">
        <v>50.066000000000003</v>
      </c>
      <c r="Z8" s="301"/>
      <c r="AA8" s="302">
        <v>1</v>
      </c>
      <c r="AB8" s="17"/>
      <c r="AC8" s="302">
        <v>0.75</v>
      </c>
      <c r="AD8" s="301"/>
      <c r="AE8" s="301"/>
      <c r="AF8" s="107">
        <v>0.35599999999999998</v>
      </c>
      <c r="AG8" s="301"/>
      <c r="AH8" s="107" t="s">
        <v>237</v>
      </c>
      <c r="AI8" s="301"/>
      <c r="AJ8" s="107" t="s">
        <v>192</v>
      </c>
      <c r="AK8" s="301"/>
      <c r="AL8" s="301"/>
      <c r="AM8" s="301"/>
      <c r="AN8" s="301"/>
      <c r="AO8" s="107" t="s">
        <v>238</v>
      </c>
      <c r="AP8" s="107">
        <v>0.1</v>
      </c>
      <c r="AQ8" s="301"/>
      <c r="AR8" s="107" t="s">
        <v>193</v>
      </c>
      <c r="AS8" s="301"/>
      <c r="AT8" s="107">
        <v>7.6E-3</v>
      </c>
      <c r="AU8" s="301"/>
      <c r="AV8" s="107" t="s">
        <v>194</v>
      </c>
      <c r="AW8" s="301"/>
      <c r="AX8" s="301"/>
      <c r="AY8" s="303">
        <v>1</v>
      </c>
      <c r="AZ8" s="301"/>
      <c r="BA8" s="107">
        <v>2E-3</v>
      </c>
      <c r="BB8" s="301"/>
      <c r="BC8" s="107" t="s">
        <v>195</v>
      </c>
      <c r="BD8" s="301"/>
      <c r="BE8" s="107" t="s">
        <v>196</v>
      </c>
      <c r="BF8" s="301"/>
      <c r="BG8" s="301"/>
      <c r="BH8" s="107" t="s">
        <v>239</v>
      </c>
      <c r="BI8" s="301"/>
      <c r="BJ8" s="107" t="s">
        <v>240</v>
      </c>
      <c r="BK8" s="301"/>
      <c r="BL8" s="304" t="s">
        <v>197</v>
      </c>
      <c r="BM8" s="301"/>
      <c r="BN8" s="301"/>
      <c r="BO8" s="304" t="s">
        <v>206</v>
      </c>
      <c r="BP8" s="301"/>
      <c r="BQ8" s="301"/>
      <c r="BR8" s="301"/>
      <c r="BS8" s="7" t="s">
        <v>26</v>
      </c>
    </row>
    <row r="9" spans="1:71" s="14" customFormat="1" ht="18" customHeight="1" x14ac:dyDescent="0.25">
      <c r="A9" s="10">
        <v>1</v>
      </c>
      <c r="B9" s="11" t="s">
        <v>149</v>
      </c>
      <c r="C9" s="246">
        <v>391769</v>
      </c>
      <c r="D9" s="246">
        <v>21768</v>
      </c>
      <c r="E9" s="309">
        <v>15.558999999999999</v>
      </c>
      <c r="F9" s="310">
        <v>338688.3</v>
      </c>
      <c r="G9" s="246">
        <v>57257</v>
      </c>
      <c r="H9" s="221">
        <v>7.657</v>
      </c>
      <c r="I9" s="246">
        <v>1522</v>
      </c>
      <c r="J9" s="309">
        <v>15.558999999999999</v>
      </c>
      <c r="K9" s="221">
        <v>2592262.8369999998</v>
      </c>
      <c r="L9" s="312">
        <v>0.16</v>
      </c>
      <c r="M9" s="271">
        <v>7</v>
      </c>
      <c r="N9" s="309">
        <v>193.208</v>
      </c>
      <c r="O9" s="350">
        <v>1352.4559999999999</v>
      </c>
      <c r="P9" s="349">
        <v>13393</v>
      </c>
      <c r="Q9" s="351">
        <v>0.88300000000000001</v>
      </c>
      <c r="R9" s="309">
        <v>3.1469999999999998</v>
      </c>
      <c r="S9" s="350">
        <v>92705.70199999999</v>
      </c>
      <c r="T9" s="310">
        <v>1044853.5</v>
      </c>
      <c r="U9" s="312">
        <v>1188.75</v>
      </c>
      <c r="V9" s="221">
        <v>300.637</v>
      </c>
      <c r="W9" s="310">
        <v>357382.2</v>
      </c>
      <c r="X9" s="246">
        <v>5349</v>
      </c>
      <c r="Y9" s="221">
        <v>50.066000000000003</v>
      </c>
      <c r="Z9" s="310">
        <v>267803</v>
      </c>
      <c r="AA9" s="221">
        <v>0.61199999999999999</v>
      </c>
      <c r="AB9" s="349"/>
      <c r="AC9" s="108"/>
      <c r="AD9" s="310">
        <v>239762.6</v>
      </c>
      <c r="AE9" s="246">
        <v>7920</v>
      </c>
      <c r="AF9" s="221">
        <v>0.35599999999999998</v>
      </c>
      <c r="AG9" s="310">
        <v>2819.5</v>
      </c>
      <c r="AH9" s="316">
        <v>1.417</v>
      </c>
      <c r="AI9" s="310">
        <v>555136.69999999995</v>
      </c>
      <c r="AJ9" s="317">
        <v>1.5800000000000002E-2</v>
      </c>
      <c r="AK9" s="221">
        <v>0.22800000000000001</v>
      </c>
      <c r="AL9" s="310">
        <v>95513.3</v>
      </c>
      <c r="AM9" s="246"/>
      <c r="AN9" s="246">
        <v>7536</v>
      </c>
      <c r="AO9" s="221">
        <v>39.89</v>
      </c>
      <c r="AP9" s="318">
        <v>0.1</v>
      </c>
      <c r="AQ9" s="310">
        <v>330672.14399999997</v>
      </c>
      <c r="AR9" s="319">
        <v>3.15E-3</v>
      </c>
      <c r="AS9" s="310">
        <v>1234.0999999999999</v>
      </c>
      <c r="AT9" s="319">
        <v>7.6E-3</v>
      </c>
      <c r="AU9" s="310">
        <v>2977.4</v>
      </c>
      <c r="AV9" s="319">
        <v>2.8E-3</v>
      </c>
      <c r="AW9" s="310">
        <v>1097</v>
      </c>
      <c r="AX9" s="246">
        <v>253</v>
      </c>
      <c r="AY9" s="318">
        <v>1</v>
      </c>
      <c r="AZ9" s="310">
        <v>253</v>
      </c>
      <c r="BA9" s="320">
        <v>2E-3</v>
      </c>
      <c r="BB9" s="310">
        <v>783.5</v>
      </c>
      <c r="BC9" s="321">
        <v>5.1700000000000003E-2</v>
      </c>
      <c r="BD9" s="310">
        <v>20254.5</v>
      </c>
      <c r="BE9" s="317">
        <v>1.5E-3</v>
      </c>
      <c r="BF9" s="310">
        <v>587.70000000000005</v>
      </c>
      <c r="BG9" s="271">
        <v>78</v>
      </c>
      <c r="BH9" s="221">
        <v>389.553</v>
      </c>
      <c r="BI9" s="310">
        <v>30385.133999999998</v>
      </c>
      <c r="BJ9" s="221">
        <v>5650.6319999999996</v>
      </c>
      <c r="BK9" s="322">
        <v>5650.6319999999996</v>
      </c>
      <c r="BL9" s="221">
        <v>3.0000000000000001E-3</v>
      </c>
      <c r="BM9" s="310">
        <v>1175.3</v>
      </c>
      <c r="BN9" s="316">
        <v>20945.900000000001</v>
      </c>
      <c r="BO9" s="323">
        <v>20</v>
      </c>
      <c r="BP9" s="310">
        <v>418918</v>
      </c>
      <c r="BQ9" s="310">
        <v>3715947.51</v>
      </c>
      <c r="BR9" s="324">
        <v>9.4850473365682326</v>
      </c>
      <c r="BS9" s="325">
        <v>1.0213000000000001</v>
      </c>
    </row>
    <row r="10" spans="1:71" s="14" customFormat="1" ht="18" customHeight="1" x14ac:dyDescent="0.25">
      <c r="A10" s="10">
        <v>2</v>
      </c>
      <c r="B10" s="11" t="s">
        <v>150</v>
      </c>
      <c r="C10" s="246">
        <v>69556</v>
      </c>
      <c r="D10" s="246">
        <v>2568</v>
      </c>
      <c r="E10" s="309">
        <v>15.558999999999999</v>
      </c>
      <c r="F10" s="310">
        <v>39955.5</v>
      </c>
      <c r="G10" s="246">
        <v>7255</v>
      </c>
      <c r="H10" s="221">
        <v>7.657</v>
      </c>
      <c r="I10" s="246">
        <v>132</v>
      </c>
      <c r="J10" s="309">
        <v>15.558999999999999</v>
      </c>
      <c r="K10" s="221">
        <v>379156.17499999999</v>
      </c>
      <c r="L10" s="312">
        <v>0.16</v>
      </c>
      <c r="M10" s="271">
        <v>7</v>
      </c>
      <c r="N10" s="309">
        <v>193.208</v>
      </c>
      <c r="O10" s="350">
        <v>1352.4559999999999</v>
      </c>
      <c r="P10" s="349">
        <v>3410</v>
      </c>
      <c r="Q10" s="351">
        <v>0.88300000000000001</v>
      </c>
      <c r="R10" s="309">
        <v>3.1469999999999998</v>
      </c>
      <c r="S10" s="350">
        <v>17137.434999999998</v>
      </c>
      <c r="T10" s="310">
        <v>145977.1</v>
      </c>
      <c r="U10" s="312">
        <v>135</v>
      </c>
      <c r="V10" s="221">
        <v>300.637</v>
      </c>
      <c r="W10" s="310">
        <v>40586</v>
      </c>
      <c r="X10" s="246">
        <v>680</v>
      </c>
      <c r="Y10" s="221">
        <v>50.066000000000003</v>
      </c>
      <c r="Z10" s="310">
        <v>34044.9</v>
      </c>
      <c r="AA10" s="221">
        <v>0.61199999999999999</v>
      </c>
      <c r="AB10" s="349"/>
      <c r="AC10" s="108"/>
      <c r="AD10" s="310">
        <v>42568.3</v>
      </c>
      <c r="AE10" s="246">
        <v>570</v>
      </c>
      <c r="AF10" s="221">
        <v>0.35599999999999998</v>
      </c>
      <c r="AG10" s="310">
        <v>202.9</v>
      </c>
      <c r="AH10" s="316">
        <v>1.417</v>
      </c>
      <c r="AI10" s="310">
        <v>98560.9</v>
      </c>
      <c r="AJ10" s="317">
        <v>1.5800000000000002E-2</v>
      </c>
      <c r="AK10" s="221"/>
      <c r="AL10" s="310">
        <v>1099</v>
      </c>
      <c r="AM10" s="246">
        <v>1210</v>
      </c>
      <c r="AN10" s="246">
        <v>1280</v>
      </c>
      <c r="AO10" s="221">
        <v>39.89</v>
      </c>
      <c r="AP10" s="318">
        <v>0.1</v>
      </c>
      <c r="AQ10" s="310">
        <v>104432.02</v>
      </c>
      <c r="AR10" s="319">
        <v>3.15E-3</v>
      </c>
      <c r="AS10" s="310">
        <v>219.1</v>
      </c>
      <c r="AT10" s="319">
        <v>7.6E-3</v>
      </c>
      <c r="AU10" s="310">
        <v>528.6</v>
      </c>
      <c r="AV10" s="319">
        <v>2.8E-3</v>
      </c>
      <c r="AW10" s="310">
        <v>194.8</v>
      </c>
      <c r="AX10" s="246">
        <v>57</v>
      </c>
      <c r="AY10" s="318">
        <v>1</v>
      </c>
      <c r="AZ10" s="310">
        <v>57</v>
      </c>
      <c r="BA10" s="320">
        <v>2E-3</v>
      </c>
      <c r="BB10" s="310">
        <v>139.1</v>
      </c>
      <c r="BC10" s="321">
        <v>5.1700000000000003E-2</v>
      </c>
      <c r="BD10" s="310">
        <v>3596</v>
      </c>
      <c r="BE10" s="317">
        <v>1.5E-3</v>
      </c>
      <c r="BF10" s="310">
        <v>104.3</v>
      </c>
      <c r="BG10" s="271">
        <v>14</v>
      </c>
      <c r="BH10" s="221">
        <v>471.005</v>
      </c>
      <c r="BI10" s="310">
        <v>6594.07</v>
      </c>
      <c r="BJ10" s="221">
        <v>4932.4409999999998</v>
      </c>
      <c r="BK10" s="322">
        <v>4932.4409999999998</v>
      </c>
      <c r="BL10" s="221">
        <v>3.0000000000000001E-3</v>
      </c>
      <c r="BM10" s="310">
        <v>208.7</v>
      </c>
      <c r="BN10" s="316">
        <v>2301.1</v>
      </c>
      <c r="BO10" s="323">
        <v>3</v>
      </c>
      <c r="BP10" s="310">
        <v>6903.3</v>
      </c>
      <c r="BQ10" s="310">
        <v>530904.03099999996</v>
      </c>
      <c r="BR10" s="324">
        <v>7.6327567858991312</v>
      </c>
      <c r="BS10" s="325">
        <v>0.82184999999999997</v>
      </c>
    </row>
    <row r="11" spans="1:71" s="14" customFormat="1" ht="18" customHeight="1" x14ac:dyDescent="0.25">
      <c r="A11" s="10">
        <v>3</v>
      </c>
      <c r="B11" s="11" t="s">
        <v>122</v>
      </c>
      <c r="C11" s="246">
        <v>48937</v>
      </c>
      <c r="D11" s="246">
        <v>1691</v>
      </c>
      <c r="E11" s="309">
        <v>15.558999999999999</v>
      </c>
      <c r="F11" s="310">
        <v>26310.3</v>
      </c>
      <c r="G11" s="246">
        <v>5210</v>
      </c>
      <c r="H11" s="221">
        <v>7.657</v>
      </c>
      <c r="I11" s="246">
        <v>124</v>
      </c>
      <c r="J11" s="309">
        <v>15.558999999999999</v>
      </c>
      <c r="K11" s="221">
        <v>338770.15399999998</v>
      </c>
      <c r="L11" s="312">
        <v>0.16</v>
      </c>
      <c r="M11" s="271">
        <v>10</v>
      </c>
      <c r="N11" s="309">
        <v>193.208</v>
      </c>
      <c r="O11" s="350">
        <v>1932.08</v>
      </c>
      <c r="P11" s="349">
        <v>2922</v>
      </c>
      <c r="Q11" s="351">
        <v>0.88300000000000001</v>
      </c>
      <c r="R11" s="309">
        <v>3.1469999999999998</v>
      </c>
      <c r="S11" s="350">
        <v>13795.964</v>
      </c>
      <c r="T11" s="310">
        <v>118445.1</v>
      </c>
      <c r="U11" s="312">
        <v>174.25</v>
      </c>
      <c r="V11" s="221">
        <v>300.637</v>
      </c>
      <c r="W11" s="310">
        <v>52386</v>
      </c>
      <c r="X11" s="246">
        <v>783</v>
      </c>
      <c r="Y11" s="221">
        <v>50.066000000000003</v>
      </c>
      <c r="Z11" s="310">
        <v>39201.699999999997</v>
      </c>
      <c r="AA11" s="221">
        <v>0.61199999999999999</v>
      </c>
      <c r="AB11" s="349"/>
      <c r="AC11" s="108"/>
      <c r="AD11" s="310">
        <v>29949.4</v>
      </c>
      <c r="AE11" s="246">
        <v>835</v>
      </c>
      <c r="AF11" s="221">
        <v>0.35599999999999998</v>
      </c>
      <c r="AG11" s="310">
        <v>297.3</v>
      </c>
      <c r="AH11" s="316">
        <v>1.417</v>
      </c>
      <c r="AI11" s="310">
        <v>69343.7</v>
      </c>
      <c r="AJ11" s="317">
        <v>1.5800000000000002E-2</v>
      </c>
      <c r="AK11" s="221">
        <v>0.66800000000000004</v>
      </c>
      <c r="AL11" s="310">
        <v>33463.1</v>
      </c>
      <c r="AM11" s="246">
        <v>650</v>
      </c>
      <c r="AN11" s="246">
        <v>545</v>
      </c>
      <c r="AO11" s="221">
        <v>39.89</v>
      </c>
      <c r="AP11" s="318">
        <v>0.1</v>
      </c>
      <c r="AQ11" s="310">
        <v>49842.555</v>
      </c>
      <c r="AR11" s="319">
        <v>3.15E-3</v>
      </c>
      <c r="AS11" s="310">
        <v>154.19999999999999</v>
      </c>
      <c r="AT11" s="319">
        <v>7.6E-3</v>
      </c>
      <c r="AU11" s="310">
        <v>371.9</v>
      </c>
      <c r="AV11" s="319">
        <v>2.8E-3</v>
      </c>
      <c r="AW11" s="310">
        <v>137</v>
      </c>
      <c r="AX11" s="246">
        <v>60</v>
      </c>
      <c r="AY11" s="318">
        <v>1</v>
      </c>
      <c r="AZ11" s="310">
        <v>60</v>
      </c>
      <c r="BA11" s="320">
        <v>2E-3</v>
      </c>
      <c r="BB11" s="310">
        <v>97.9</v>
      </c>
      <c r="BC11" s="321">
        <v>5.1700000000000003E-2</v>
      </c>
      <c r="BD11" s="310">
        <v>2530</v>
      </c>
      <c r="BE11" s="317">
        <v>1.5E-3</v>
      </c>
      <c r="BF11" s="310">
        <v>73.400000000000006</v>
      </c>
      <c r="BG11" s="271">
        <v>10</v>
      </c>
      <c r="BH11" s="221">
        <v>495.79599999999999</v>
      </c>
      <c r="BI11" s="310">
        <v>4957.96</v>
      </c>
      <c r="BJ11" s="221">
        <v>3736.2370000000001</v>
      </c>
      <c r="BK11" s="322">
        <v>3736.2370000000001</v>
      </c>
      <c r="BL11" s="221">
        <v>3.0000000000000001E-3</v>
      </c>
      <c r="BM11" s="310">
        <v>146.80000000000001</v>
      </c>
      <c r="BN11" s="316">
        <v>1176.0999999999999</v>
      </c>
      <c r="BO11" s="323">
        <v>20</v>
      </c>
      <c r="BP11" s="310">
        <v>23522</v>
      </c>
      <c r="BQ11" s="310">
        <v>455026.55200000008</v>
      </c>
      <c r="BR11" s="324">
        <v>9.2982110059872909</v>
      </c>
      <c r="BS11" s="325">
        <v>1.00118</v>
      </c>
    </row>
    <row r="12" spans="1:71" s="14" customFormat="1" ht="18" customHeight="1" x14ac:dyDescent="0.25">
      <c r="A12" s="10">
        <v>4</v>
      </c>
      <c r="B12" s="11" t="s">
        <v>123</v>
      </c>
      <c r="C12" s="246">
        <v>15611</v>
      </c>
      <c r="D12" s="246">
        <v>634</v>
      </c>
      <c r="E12" s="309">
        <v>15.558999999999999</v>
      </c>
      <c r="F12" s="310">
        <v>9864.4</v>
      </c>
      <c r="G12" s="246">
        <v>1866</v>
      </c>
      <c r="H12" s="221">
        <v>7.657</v>
      </c>
      <c r="I12" s="246">
        <v>110</v>
      </c>
      <c r="J12" s="309">
        <v>15.558999999999999</v>
      </c>
      <c r="K12" s="221">
        <v>92229.150999999998</v>
      </c>
      <c r="L12" s="312">
        <v>0.16</v>
      </c>
      <c r="M12" s="271">
        <v>1</v>
      </c>
      <c r="N12" s="309">
        <v>193.208</v>
      </c>
      <c r="O12" s="350">
        <v>193.208</v>
      </c>
      <c r="P12" s="349">
        <v>611</v>
      </c>
      <c r="Q12" s="351">
        <v>0.88300000000000001</v>
      </c>
      <c r="R12" s="309">
        <v>3.1469999999999998</v>
      </c>
      <c r="S12" s="350">
        <v>3570.4949999999999</v>
      </c>
      <c r="T12" s="310">
        <v>37079.699999999997</v>
      </c>
      <c r="U12" s="312">
        <v>28</v>
      </c>
      <c r="V12" s="221">
        <v>300.637</v>
      </c>
      <c r="W12" s="310">
        <v>8417.7999999999993</v>
      </c>
      <c r="X12" s="246">
        <v>490</v>
      </c>
      <c r="Y12" s="221">
        <v>50.066000000000003</v>
      </c>
      <c r="Z12" s="310">
        <v>24532.3</v>
      </c>
      <c r="AA12" s="221">
        <v>0.61199999999999999</v>
      </c>
      <c r="AB12" s="349"/>
      <c r="AC12" s="108"/>
      <c r="AD12" s="310">
        <v>9553.9</v>
      </c>
      <c r="AE12" s="246">
        <v>560</v>
      </c>
      <c r="AF12" s="221">
        <v>0.35599999999999998</v>
      </c>
      <c r="AG12" s="310">
        <v>199.4</v>
      </c>
      <c r="AH12" s="316">
        <v>1.417</v>
      </c>
      <c r="AI12" s="310">
        <v>22120.799999999999</v>
      </c>
      <c r="AJ12" s="317">
        <v>1.5800000000000002E-2</v>
      </c>
      <c r="AK12" s="221">
        <v>0.50700000000000001</v>
      </c>
      <c r="AL12" s="310">
        <v>8161.4</v>
      </c>
      <c r="AM12" s="246"/>
      <c r="AN12" s="246">
        <v>411</v>
      </c>
      <c r="AO12" s="221">
        <v>39.89</v>
      </c>
      <c r="AP12" s="318">
        <v>0.1</v>
      </c>
      <c r="AQ12" s="310">
        <v>18034.269</v>
      </c>
      <c r="AR12" s="319">
        <v>3.15E-3</v>
      </c>
      <c r="AS12" s="310">
        <v>49.2</v>
      </c>
      <c r="AT12" s="319">
        <v>7.6E-3</v>
      </c>
      <c r="AU12" s="310">
        <v>118.6</v>
      </c>
      <c r="AV12" s="319">
        <v>2.8E-3</v>
      </c>
      <c r="AW12" s="310">
        <v>43.7</v>
      </c>
      <c r="AX12" s="246">
        <v>26</v>
      </c>
      <c r="AY12" s="318">
        <v>1</v>
      </c>
      <c r="AZ12" s="310">
        <v>26</v>
      </c>
      <c r="BA12" s="320">
        <v>2E-3</v>
      </c>
      <c r="BB12" s="310">
        <v>31.2</v>
      </c>
      <c r="BC12" s="321">
        <v>5.1700000000000003E-2</v>
      </c>
      <c r="BD12" s="310">
        <v>807.1</v>
      </c>
      <c r="BE12" s="317">
        <v>1.5E-3</v>
      </c>
      <c r="BF12" s="310">
        <v>23.4</v>
      </c>
      <c r="BG12" s="271">
        <v>5</v>
      </c>
      <c r="BH12" s="221">
        <v>622.10299999999995</v>
      </c>
      <c r="BI12" s="310">
        <v>3110.5149999999999</v>
      </c>
      <c r="BJ12" s="221">
        <v>3736.2370000000001</v>
      </c>
      <c r="BK12" s="322">
        <v>3736.2370000000001</v>
      </c>
      <c r="BL12" s="221">
        <v>3.0000000000000001E-3</v>
      </c>
      <c r="BM12" s="310">
        <v>46.8</v>
      </c>
      <c r="BN12" s="316"/>
      <c r="BO12" s="323"/>
      <c r="BP12" s="310">
        <v>0</v>
      </c>
      <c r="BQ12" s="310">
        <v>145956.72100000002</v>
      </c>
      <c r="BR12" s="324">
        <v>9.3496073922234331</v>
      </c>
      <c r="BS12" s="325">
        <v>1.00671</v>
      </c>
    </row>
    <row r="13" spans="1:71" s="14" customFormat="1" ht="18" customHeight="1" x14ac:dyDescent="0.25">
      <c r="A13" s="10">
        <v>5</v>
      </c>
      <c r="B13" s="11" t="s">
        <v>151</v>
      </c>
      <c r="C13" s="246">
        <v>12245</v>
      </c>
      <c r="D13" s="246">
        <v>700</v>
      </c>
      <c r="E13" s="309">
        <v>15.558999999999999</v>
      </c>
      <c r="F13" s="310">
        <v>10891.3</v>
      </c>
      <c r="G13" s="246">
        <v>1516</v>
      </c>
      <c r="H13" s="221">
        <v>7.657</v>
      </c>
      <c r="I13" s="246"/>
      <c r="J13" s="309">
        <v>15.558999999999999</v>
      </c>
      <c r="K13" s="221">
        <v>75751.846000000005</v>
      </c>
      <c r="L13" s="312">
        <v>0.16</v>
      </c>
      <c r="M13" s="271">
        <v>0</v>
      </c>
      <c r="N13" s="309">
        <v>193.208</v>
      </c>
      <c r="O13" s="350">
        <v>0</v>
      </c>
      <c r="P13" s="349">
        <v>350</v>
      </c>
      <c r="Q13" s="351">
        <v>0.88300000000000001</v>
      </c>
      <c r="R13" s="309">
        <v>3.1469999999999998</v>
      </c>
      <c r="S13" s="350">
        <v>2440.0779999999995</v>
      </c>
      <c r="T13" s="310">
        <v>28025.7</v>
      </c>
      <c r="U13" s="312">
        <v>37.5</v>
      </c>
      <c r="V13" s="221">
        <v>300.637</v>
      </c>
      <c r="W13" s="310">
        <v>11273.9</v>
      </c>
      <c r="X13" s="246">
        <v>450</v>
      </c>
      <c r="Y13" s="221">
        <v>50.066000000000003</v>
      </c>
      <c r="Z13" s="310">
        <v>22529.7</v>
      </c>
      <c r="AA13" s="221">
        <v>0.61199999999999999</v>
      </c>
      <c r="AB13" s="349"/>
      <c r="AC13" s="108"/>
      <c r="AD13" s="310">
        <v>7493.9</v>
      </c>
      <c r="AE13" s="246">
        <v>300</v>
      </c>
      <c r="AF13" s="221">
        <v>0.35599999999999998</v>
      </c>
      <c r="AG13" s="310">
        <v>106.8</v>
      </c>
      <c r="AH13" s="316">
        <v>1.417</v>
      </c>
      <c r="AI13" s="310">
        <v>17351.2</v>
      </c>
      <c r="AJ13" s="317">
        <v>1.5800000000000002E-2</v>
      </c>
      <c r="AK13" s="221">
        <v>1.6040000000000001</v>
      </c>
      <c r="AL13" s="310">
        <v>19834.5</v>
      </c>
      <c r="AM13" s="246"/>
      <c r="AN13" s="246"/>
      <c r="AO13" s="221">
        <v>39.89</v>
      </c>
      <c r="AP13" s="318">
        <v>0.1</v>
      </c>
      <c r="AQ13" s="310">
        <v>0</v>
      </c>
      <c r="AR13" s="319">
        <v>3.15E-3</v>
      </c>
      <c r="AS13" s="310">
        <v>38.6</v>
      </c>
      <c r="AT13" s="319">
        <v>7.6E-3</v>
      </c>
      <c r="AU13" s="310">
        <v>93.1</v>
      </c>
      <c r="AV13" s="319">
        <v>2.8E-3</v>
      </c>
      <c r="AW13" s="310">
        <v>34.299999999999997</v>
      </c>
      <c r="AX13" s="246">
        <v>23</v>
      </c>
      <c r="AY13" s="318">
        <v>1</v>
      </c>
      <c r="AZ13" s="310">
        <v>23</v>
      </c>
      <c r="BA13" s="320">
        <v>2E-3</v>
      </c>
      <c r="BB13" s="310">
        <v>24.5</v>
      </c>
      <c r="BC13" s="321">
        <v>5.1700000000000003E-2</v>
      </c>
      <c r="BD13" s="310">
        <v>633.1</v>
      </c>
      <c r="BE13" s="317">
        <v>1.5E-3</v>
      </c>
      <c r="BF13" s="310">
        <v>18.399999999999999</v>
      </c>
      <c r="BG13" s="271">
        <v>5</v>
      </c>
      <c r="BH13" s="221">
        <v>622.10299999999995</v>
      </c>
      <c r="BI13" s="310">
        <v>3110.5149999999999</v>
      </c>
      <c r="BJ13" s="221">
        <v>3736.2370000000001</v>
      </c>
      <c r="BK13" s="322">
        <v>3736.2370000000001</v>
      </c>
      <c r="BL13" s="221">
        <v>3.0000000000000001E-3</v>
      </c>
      <c r="BM13" s="310">
        <v>36.700000000000003</v>
      </c>
      <c r="BN13" s="316"/>
      <c r="BO13" s="323"/>
      <c r="BP13" s="310">
        <v>0</v>
      </c>
      <c r="BQ13" s="310">
        <v>125255.452</v>
      </c>
      <c r="BR13" s="324">
        <v>10.229110004083299</v>
      </c>
      <c r="BS13" s="325">
        <v>1.10141</v>
      </c>
    </row>
    <row r="14" spans="1:71" s="14" customFormat="1" ht="18" customHeight="1" x14ac:dyDescent="0.25">
      <c r="A14" s="10">
        <v>6</v>
      </c>
      <c r="B14" s="11" t="s">
        <v>124</v>
      </c>
      <c r="C14" s="246">
        <v>17480</v>
      </c>
      <c r="D14" s="246">
        <v>518</v>
      </c>
      <c r="E14" s="309">
        <v>15.558999999999999</v>
      </c>
      <c r="F14" s="310">
        <v>8059.6</v>
      </c>
      <c r="G14" s="246">
        <v>1795</v>
      </c>
      <c r="H14" s="221">
        <v>10.582000000000001</v>
      </c>
      <c r="I14" s="246">
        <v>17</v>
      </c>
      <c r="J14" s="309">
        <v>15.558999999999999</v>
      </c>
      <c r="K14" s="221">
        <v>133856.37400000001</v>
      </c>
      <c r="L14" s="312">
        <v>0.14000000000000001</v>
      </c>
      <c r="M14" s="271">
        <v>6</v>
      </c>
      <c r="N14" s="309">
        <v>193.208</v>
      </c>
      <c r="O14" s="350">
        <v>1159.248</v>
      </c>
      <c r="P14" s="349">
        <v>345</v>
      </c>
      <c r="Q14" s="351">
        <v>0.88300000000000001</v>
      </c>
      <c r="R14" s="309">
        <v>3.1469999999999998</v>
      </c>
      <c r="S14" s="350">
        <v>2670.7</v>
      </c>
      <c r="T14" s="310">
        <v>44525.3</v>
      </c>
      <c r="U14" s="312">
        <v>104.2</v>
      </c>
      <c r="V14" s="221">
        <v>300.637</v>
      </c>
      <c r="W14" s="310">
        <v>31326.400000000001</v>
      </c>
      <c r="X14" s="246">
        <v>130</v>
      </c>
      <c r="Y14" s="221">
        <v>50.066000000000003</v>
      </c>
      <c r="Z14" s="310">
        <v>6508.6</v>
      </c>
      <c r="AA14" s="221">
        <v>0.95399999999999996</v>
      </c>
      <c r="AB14" s="349">
        <v>9693</v>
      </c>
      <c r="AC14" s="108">
        <v>0.38400000000000001</v>
      </c>
      <c r="AD14" s="310">
        <v>19467.5</v>
      </c>
      <c r="AE14" s="246">
        <v>460</v>
      </c>
      <c r="AF14" s="221">
        <v>0.35599999999999998</v>
      </c>
      <c r="AG14" s="310">
        <v>163.80000000000001</v>
      </c>
      <c r="AH14" s="316">
        <v>1.9570000000000001</v>
      </c>
      <c r="AI14" s="310">
        <v>34208.400000000001</v>
      </c>
      <c r="AJ14" s="317">
        <v>4.7999999999999996E-3</v>
      </c>
      <c r="AK14" s="221"/>
      <c r="AL14" s="310">
        <v>83.9</v>
      </c>
      <c r="AM14" s="246"/>
      <c r="AN14" s="246">
        <v>250</v>
      </c>
      <c r="AO14" s="221">
        <v>33.194000000000003</v>
      </c>
      <c r="AP14" s="318">
        <v>0.1</v>
      </c>
      <c r="AQ14" s="310">
        <v>9128.35</v>
      </c>
      <c r="AR14" s="319">
        <v>1.65E-3</v>
      </c>
      <c r="AS14" s="310">
        <v>28.8</v>
      </c>
      <c r="AT14" s="319">
        <v>7.6E-3</v>
      </c>
      <c r="AU14" s="310">
        <v>132.80000000000001</v>
      </c>
      <c r="AV14" s="319">
        <v>2.639E-2</v>
      </c>
      <c r="AW14" s="310">
        <v>461.3</v>
      </c>
      <c r="AX14" s="246">
        <v>57</v>
      </c>
      <c r="AY14" s="318">
        <v>1</v>
      </c>
      <c r="AZ14" s="310">
        <v>57</v>
      </c>
      <c r="BA14" s="320">
        <v>2E-3</v>
      </c>
      <c r="BB14" s="310">
        <v>35</v>
      </c>
      <c r="BC14" s="321">
        <v>6.2799999999999995E-2</v>
      </c>
      <c r="BD14" s="310">
        <v>1097.7</v>
      </c>
      <c r="BE14" s="317">
        <v>2.7000000000000001E-3</v>
      </c>
      <c r="BF14" s="310">
        <v>47.2</v>
      </c>
      <c r="BG14" s="271">
        <v>5</v>
      </c>
      <c r="BH14" s="221">
        <v>622.10299999999995</v>
      </c>
      <c r="BI14" s="310">
        <v>3110.5149999999999</v>
      </c>
      <c r="BJ14" s="221">
        <v>3736.2370000000001</v>
      </c>
      <c r="BK14" s="322">
        <v>3736.2370000000001</v>
      </c>
      <c r="BL14" s="221">
        <v>2E-3</v>
      </c>
      <c r="BM14" s="310">
        <v>35</v>
      </c>
      <c r="BN14" s="316">
        <v>293.2</v>
      </c>
      <c r="BO14" s="323">
        <v>20</v>
      </c>
      <c r="BP14" s="310">
        <v>5864</v>
      </c>
      <c r="BQ14" s="310">
        <v>168077.402</v>
      </c>
      <c r="BR14" s="324">
        <v>9.6154120137299763</v>
      </c>
      <c r="BS14" s="325">
        <v>1.0353300000000001</v>
      </c>
    </row>
    <row r="15" spans="1:71" s="14" customFormat="1" ht="18" customHeight="1" x14ac:dyDescent="0.25">
      <c r="A15" s="10">
        <v>7</v>
      </c>
      <c r="B15" s="11" t="s">
        <v>125</v>
      </c>
      <c r="C15" s="246">
        <v>71149</v>
      </c>
      <c r="D15" s="246">
        <v>997</v>
      </c>
      <c r="E15" s="309">
        <v>15.558999999999999</v>
      </c>
      <c r="F15" s="310">
        <v>15512.3</v>
      </c>
      <c r="G15" s="246">
        <v>6987</v>
      </c>
      <c r="H15" s="221">
        <v>10.582000000000001</v>
      </c>
      <c r="I15" s="246">
        <v>1602</v>
      </c>
      <c r="J15" s="309">
        <v>15.558999999999999</v>
      </c>
      <c r="K15" s="221">
        <v>661591.74399999995</v>
      </c>
      <c r="L15" s="312">
        <v>0.14000000000000001</v>
      </c>
      <c r="M15" s="271">
        <v>24</v>
      </c>
      <c r="N15" s="309">
        <v>193.208</v>
      </c>
      <c r="O15" s="350">
        <v>4636.9920000000002</v>
      </c>
      <c r="P15" s="349">
        <v>1925</v>
      </c>
      <c r="Q15" s="351">
        <v>0.88300000000000001</v>
      </c>
      <c r="R15" s="309">
        <v>3.1469999999999998</v>
      </c>
      <c r="S15" s="350">
        <v>12227.495999999999</v>
      </c>
      <c r="T15" s="310">
        <v>222190</v>
      </c>
      <c r="U15" s="312">
        <v>18.2</v>
      </c>
      <c r="V15" s="221">
        <v>300.637</v>
      </c>
      <c r="W15" s="310">
        <v>5471.6</v>
      </c>
      <c r="X15" s="246">
        <v>1167</v>
      </c>
      <c r="Y15" s="221">
        <v>50.066000000000003</v>
      </c>
      <c r="Z15" s="310">
        <v>58427</v>
      </c>
      <c r="AA15" s="221">
        <v>0.66</v>
      </c>
      <c r="AB15" s="349"/>
      <c r="AC15" s="108"/>
      <c r="AD15" s="310">
        <v>46958.3</v>
      </c>
      <c r="AE15" s="246">
        <v>1456</v>
      </c>
      <c r="AF15" s="221">
        <v>0.35599999999999998</v>
      </c>
      <c r="AG15" s="310">
        <v>518.29999999999995</v>
      </c>
      <c r="AH15" s="316">
        <v>1.9570000000000001</v>
      </c>
      <c r="AI15" s="310">
        <v>139238.6</v>
      </c>
      <c r="AJ15" s="317">
        <v>4.7999999999999996E-3</v>
      </c>
      <c r="AK15" s="221">
        <v>0.26400000000000001</v>
      </c>
      <c r="AL15" s="310">
        <v>19124.900000000001</v>
      </c>
      <c r="AM15" s="246"/>
      <c r="AN15" s="246">
        <v>792</v>
      </c>
      <c r="AO15" s="221">
        <v>33.194000000000003</v>
      </c>
      <c r="AP15" s="318">
        <v>0.1</v>
      </c>
      <c r="AQ15" s="310">
        <v>28918.612800000003</v>
      </c>
      <c r="AR15" s="319">
        <v>1.65E-3</v>
      </c>
      <c r="AS15" s="310">
        <v>117.4</v>
      </c>
      <c r="AT15" s="319">
        <v>7.6E-3</v>
      </c>
      <c r="AU15" s="310">
        <v>540.70000000000005</v>
      </c>
      <c r="AV15" s="319">
        <v>2.639E-2</v>
      </c>
      <c r="AW15" s="310">
        <v>1877.6</v>
      </c>
      <c r="AX15" s="246">
        <v>86</v>
      </c>
      <c r="AY15" s="318">
        <v>1</v>
      </c>
      <c r="AZ15" s="310">
        <v>86</v>
      </c>
      <c r="BA15" s="320">
        <v>2E-3</v>
      </c>
      <c r="BB15" s="310">
        <v>142.30000000000001</v>
      </c>
      <c r="BC15" s="321">
        <v>6.2799999999999995E-2</v>
      </c>
      <c r="BD15" s="310">
        <v>4468.2</v>
      </c>
      <c r="BE15" s="317">
        <v>2.7000000000000001E-3</v>
      </c>
      <c r="BF15" s="310">
        <v>192.1</v>
      </c>
      <c r="BG15" s="271">
        <v>14</v>
      </c>
      <c r="BH15" s="221">
        <v>471.005</v>
      </c>
      <c r="BI15" s="310">
        <v>6594.07</v>
      </c>
      <c r="BJ15" s="221">
        <v>3736.2370000000001</v>
      </c>
      <c r="BK15" s="322">
        <v>3736.2370000000001</v>
      </c>
      <c r="BL15" s="221">
        <v>2E-3</v>
      </c>
      <c r="BM15" s="310">
        <v>142.30000000000001</v>
      </c>
      <c r="BN15" s="316"/>
      <c r="BO15" s="323"/>
      <c r="BP15" s="310">
        <v>0</v>
      </c>
      <c r="BQ15" s="310">
        <v>554256.51979999989</v>
      </c>
      <c r="BR15" s="324">
        <v>7.7900816568047322</v>
      </c>
      <c r="BS15" s="325">
        <v>0.83879000000000004</v>
      </c>
    </row>
    <row r="16" spans="1:71" s="14" customFormat="1" ht="18" customHeight="1" x14ac:dyDescent="0.25">
      <c r="A16" s="10">
        <v>8</v>
      </c>
      <c r="B16" s="11" t="s">
        <v>126</v>
      </c>
      <c r="C16" s="246">
        <v>16946</v>
      </c>
      <c r="D16" s="246">
        <v>514</v>
      </c>
      <c r="E16" s="309">
        <v>15.558999999999999</v>
      </c>
      <c r="F16" s="310">
        <v>7997.3</v>
      </c>
      <c r="G16" s="246">
        <v>1614</v>
      </c>
      <c r="H16" s="221">
        <v>10.582000000000001</v>
      </c>
      <c r="I16" s="246">
        <v>40</v>
      </c>
      <c r="J16" s="309">
        <v>15.558999999999999</v>
      </c>
      <c r="K16" s="221">
        <v>144682.467</v>
      </c>
      <c r="L16" s="312">
        <v>0.14000000000000001</v>
      </c>
      <c r="M16" s="271">
        <v>12</v>
      </c>
      <c r="N16" s="309">
        <v>193.208</v>
      </c>
      <c r="O16" s="350">
        <v>2318.4960000000001</v>
      </c>
      <c r="P16" s="349">
        <v>615</v>
      </c>
      <c r="Q16" s="351">
        <v>0.88300000000000001</v>
      </c>
      <c r="R16" s="309">
        <v>3.1469999999999998</v>
      </c>
      <c r="S16" s="350">
        <v>3360.567</v>
      </c>
      <c r="T16" s="310">
        <v>46114.6</v>
      </c>
      <c r="U16" s="312">
        <v>65.95</v>
      </c>
      <c r="V16" s="221">
        <v>300.637</v>
      </c>
      <c r="W16" s="310">
        <v>19827</v>
      </c>
      <c r="X16" s="246">
        <v>260</v>
      </c>
      <c r="Y16" s="221">
        <v>50.066000000000003</v>
      </c>
      <c r="Z16" s="310">
        <v>13017.2</v>
      </c>
      <c r="AA16" s="221">
        <v>0.95399999999999996</v>
      </c>
      <c r="AB16" s="349"/>
      <c r="AC16" s="108"/>
      <c r="AD16" s="310">
        <v>16166.5</v>
      </c>
      <c r="AE16" s="246">
        <v>630</v>
      </c>
      <c r="AF16" s="221">
        <v>0.35599999999999998</v>
      </c>
      <c r="AG16" s="310">
        <v>224.3</v>
      </c>
      <c r="AH16" s="316">
        <v>1.9570000000000001</v>
      </c>
      <c r="AI16" s="310">
        <v>33163.300000000003</v>
      </c>
      <c r="AJ16" s="317">
        <v>4.7999999999999996E-3</v>
      </c>
      <c r="AK16" s="221">
        <v>0.81699999999999995</v>
      </c>
      <c r="AL16" s="310">
        <v>13926.2</v>
      </c>
      <c r="AM16" s="246">
        <v>210</v>
      </c>
      <c r="AN16" s="246">
        <v>30</v>
      </c>
      <c r="AO16" s="221">
        <v>33.194000000000003</v>
      </c>
      <c r="AP16" s="318">
        <v>0.1</v>
      </c>
      <c r="AQ16" s="310">
        <v>8066.1420000000007</v>
      </c>
      <c r="AR16" s="319">
        <v>1.65E-3</v>
      </c>
      <c r="AS16" s="310">
        <v>28</v>
      </c>
      <c r="AT16" s="319">
        <v>7.6E-3</v>
      </c>
      <c r="AU16" s="310">
        <v>128.80000000000001</v>
      </c>
      <c r="AV16" s="319">
        <v>2.639E-2</v>
      </c>
      <c r="AW16" s="310">
        <v>447.2</v>
      </c>
      <c r="AX16" s="246">
        <v>51</v>
      </c>
      <c r="AY16" s="318">
        <v>1</v>
      </c>
      <c r="AZ16" s="310">
        <v>51</v>
      </c>
      <c r="BA16" s="320">
        <v>2E-3</v>
      </c>
      <c r="BB16" s="310">
        <v>33.9</v>
      </c>
      <c r="BC16" s="321">
        <v>6.2799999999999995E-2</v>
      </c>
      <c r="BD16" s="310">
        <v>1064.2</v>
      </c>
      <c r="BE16" s="317">
        <v>2.7000000000000001E-3</v>
      </c>
      <c r="BF16" s="310">
        <v>45.8</v>
      </c>
      <c r="BG16" s="271">
        <v>5</v>
      </c>
      <c r="BH16" s="221">
        <v>622.10299999999995</v>
      </c>
      <c r="BI16" s="310">
        <v>3110.5149999999999</v>
      </c>
      <c r="BJ16" s="221">
        <v>3736.2370000000001</v>
      </c>
      <c r="BK16" s="322">
        <v>3736.2370000000001</v>
      </c>
      <c r="BL16" s="221">
        <v>2E-3</v>
      </c>
      <c r="BM16" s="310">
        <v>33.9</v>
      </c>
      <c r="BN16" s="316"/>
      <c r="BO16" s="323"/>
      <c r="BP16" s="310">
        <v>0</v>
      </c>
      <c r="BQ16" s="310">
        <v>167182.09400000001</v>
      </c>
      <c r="BR16" s="324">
        <v>9.8655785436091126</v>
      </c>
      <c r="BS16" s="325">
        <v>1.06227</v>
      </c>
    </row>
    <row r="17" spans="1:71" s="14" customFormat="1" ht="18" customHeight="1" x14ac:dyDescent="0.25">
      <c r="A17" s="10">
        <v>9</v>
      </c>
      <c r="B17" s="11" t="s">
        <v>127</v>
      </c>
      <c r="C17" s="246">
        <v>9808</v>
      </c>
      <c r="D17" s="246">
        <v>192</v>
      </c>
      <c r="E17" s="309">
        <v>15.558999999999999</v>
      </c>
      <c r="F17" s="310">
        <v>2987.3</v>
      </c>
      <c r="G17" s="246">
        <v>826</v>
      </c>
      <c r="H17" s="221">
        <v>10.582000000000001</v>
      </c>
      <c r="I17" s="246"/>
      <c r="J17" s="309">
        <v>15.558999999999999</v>
      </c>
      <c r="K17" s="221">
        <v>95332.429000000004</v>
      </c>
      <c r="L17" s="312">
        <v>0.14000000000000001</v>
      </c>
      <c r="M17" s="271">
        <v>6</v>
      </c>
      <c r="N17" s="309">
        <v>193.208</v>
      </c>
      <c r="O17" s="350">
        <v>1159.248</v>
      </c>
      <c r="P17" s="349">
        <v>313</v>
      </c>
      <c r="Q17" s="351">
        <v>0.88300000000000001</v>
      </c>
      <c r="R17" s="309">
        <v>3.1469999999999998</v>
      </c>
      <c r="S17" s="350">
        <v>1714.3690000000001</v>
      </c>
      <c r="T17" s="310">
        <v>26184.6</v>
      </c>
      <c r="U17" s="312">
        <v>24</v>
      </c>
      <c r="V17" s="221">
        <v>300.637</v>
      </c>
      <c r="W17" s="310">
        <v>7215.3</v>
      </c>
      <c r="X17" s="246">
        <v>35</v>
      </c>
      <c r="Y17" s="221">
        <v>50.066000000000003</v>
      </c>
      <c r="Z17" s="310">
        <v>1752.3</v>
      </c>
      <c r="AA17" s="221">
        <v>1.2849999999999999</v>
      </c>
      <c r="AB17" s="349">
        <v>3224</v>
      </c>
      <c r="AC17" s="108">
        <v>0.51500000000000001</v>
      </c>
      <c r="AD17" s="310">
        <v>13848.6</v>
      </c>
      <c r="AE17" s="246">
        <v>360</v>
      </c>
      <c r="AF17" s="221">
        <v>0.35599999999999998</v>
      </c>
      <c r="AG17" s="310">
        <v>128.19999999999999</v>
      </c>
      <c r="AH17" s="316">
        <v>1.9570000000000001</v>
      </c>
      <c r="AI17" s="310">
        <v>19194.3</v>
      </c>
      <c r="AJ17" s="317">
        <v>4.7999999999999996E-3</v>
      </c>
      <c r="AK17" s="221"/>
      <c r="AL17" s="310">
        <v>47.1</v>
      </c>
      <c r="AM17" s="246"/>
      <c r="AN17" s="246"/>
      <c r="AO17" s="221">
        <v>33.194000000000003</v>
      </c>
      <c r="AP17" s="318">
        <v>0.1</v>
      </c>
      <c r="AQ17" s="310">
        <v>0</v>
      </c>
      <c r="AR17" s="319">
        <v>1.65E-3</v>
      </c>
      <c r="AS17" s="310">
        <v>16.2</v>
      </c>
      <c r="AT17" s="319">
        <v>7.6E-3</v>
      </c>
      <c r="AU17" s="310">
        <v>74.5</v>
      </c>
      <c r="AV17" s="319">
        <v>2.639E-2</v>
      </c>
      <c r="AW17" s="310">
        <v>258.8</v>
      </c>
      <c r="AX17" s="246">
        <v>36</v>
      </c>
      <c r="AY17" s="318">
        <v>1</v>
      </c>
      <c r="AZ17" s="310">
        <v>36</v>
      </c>
      <c r="BA17" s="320">
        <v>2E-3</v>
      </c>
      <c r="BB17" s="310">
        <v>19.600000000000001</v>
      </c>
      <c r="BC17" s="321">
        <v>6.2799999999999995E-2</v>
      </c>
      <c r="BD17" s="310">
        <v>615.9</v>
      </c>
      <c r="BE17" s="317">
        <v>2.7000000000000001E-3</v>
      </c>
      <c r="BF17" s="310">
        <v>26.5</v>
      </c>
      <c r="BG17" s="271">
        <v>5</v>
      </c>
      <c r="BH17" s="221">
        <v>622.10299999999995</v>
      </c>
      <c r="BI17" s="310">
        <v>3110.5149999999999</v>
      </c>
      <c r="BJ17" s="221">
        <v>3736.2370000000001</v>
      </c>
      <c r="BK17" s="322">
        <v>3736.2370000000001</v>
      </c>
      <c r="BL17" s="221">
        <v>2E-3</v>
      </c>
      <c r="BM17" s="310">
        <v>19.600000000000001</v>
      </c>
      <c r="BN17" s="316">
        <v>314.2</v>
      </c>
      <c r="BO17" s="323">
        <v>20</v>
      </c>
      <c r="BP17" s="310">
        <v>6284</v>
      </c>
      <c r="BQ17" s="310">
        <v>85555.551999999996</v>
      </c>
      <c r="BR17" s="324">
        <v>8.7230375203915163</v>
      </c>
      <c r="BS17" s="325">
        <v>0.93925000000000003</v>
      </c>
    </row>
    <row r="18" spans="1:71" s="14" customFormat="1" ht="18" customHeight="1" x14ac:dyDescent="0.25">
      <c r="A18" s="10">
        <v>10</v>
      </c>
      <c r="B18" s="11" t="s">
        <v>128</v>
      </c>
      <c r="C18" s="246">
        <v>14601</v>
      </c>
      <c r="D18" s="246">
        <v>401</v>
      </c>
      <c r="E18" s="309">
        <v>15.558999999999999</v>
      </c>
      <c r="F18" s="310">
        <v>6239.2</v>
      </c>
      <c r="G18" s="246">
        <v>1538</v>
      </c>
      <c r="H18" s="221">
        <v>10.582000000000001</v>
      </c>
      <c r="I18" s="246">
        <v>190</v>
      </c>
      <c r="J18" s="309">
        <v>15.558999999999999</v>
      </c>
      <c r="K18" s="221">
        <v>130225.014</v>
      </c>
      <c r="L18" s="312">
        <v>0.14000000000000001</v>
      </c>
      <c r="M18" s="271">
        <v>8</v>
      </c>
      <c r="N18" s="309">
        <v>193.208</v>
      </c>
      <c r="O18" s="350">
        <v>1545.664</v>
      </c>
      <c r="P18" s="349">
        <v>450</v>
      </c>
      <c r="Q18" s="351">
        <v>0.88300000000000001</v>
      </c>
      <c r="R18" s="309">
        <v>3.1469999999999998</v>
      </c>
      <c r="S18" s="350">
        <v>2774.2039999999997</v>
      </c>
      <c r="T18" s="310">
        <v>44475.1</v>
      </c>
      <c r="U18" s="312">
        <v>67.8</v>
      </c>
      <c r="V18" s="221">
        <v>300.637</v>
      </c>
      <c r="W18" s="310">
        <v>20383.2</v>
      </c>
      <c r="X18" s="246">
        <v>370</v>
      </c>
      <c r="Y18" s="221">
        <v>50.066000000000003</v>
      </c>
      <c r="Z18" s="310">
        <v>18524.400000000001</v>
      </c>
      <c r="AA18" s="221">
        <v>0.95399999999999996</v>
      </c>
      <c r="AB18" s="349">
        <v>7995</v>
      </c>
      <c r="AC18" s="108">
        <v>0.38400000000000001</v>
      </c>
      <c r="AD18" s="310">
        <v>16231.9</v>
      </c>
      <c r="AE18" s="246">
        <v>500</v>
      </c>
      <c r="AF18" s="221">
        <v>0.35599999999999998</v>
      </c>
      <c r="AG18" s="310">
        <v>178</v>
      </c>
      <c r="AH18" s="316">
        <v>1.9570000000000001</v>
      </c>
      <c r="AI18" s="310">
        <v>28574.2</v>
      </c>
      <c r="AJ18" s="317">
        <v>4.7999999999999996E-3</v>
      </c>
      <c r="AK18" s="221"/>
      <c r="AL18" s="310">
        <v>70.099999999999994</v>
      </c>
      <c r="AM18" s="246">
        <v>75</v>
      </c>
      <c r="AN18" s="246">
        <v>180</v>
      </c>
      <c r="AO18" s="221">
        <v>33.194000000000003</v>
      </c>
      <c r="AP18" s="318">
        <v>0.1</v>
      </c>
      <c r="AQ18" s="310">
        <v>9061.9620000000014</v>
      </c>
      <c r="AR18" s="319">
        <v>1.65E-3</v>
      </c>
      <c r="AS18" s="310">
        <v>24.1</v>
      </c>
      <c r="AT18" s="319">
        <v>7.6E-3</v>
      </c>
      <c r="AU18" s="310">
        <v>111</v>
      </c>
      <c r="AV18" s="319">
        <v>2.639E-2</v>
      </c>
      <c r="AW18" s="310">
        <v>385.3</v>
      </c>
      <c r="AX18" s="246">
        <v>38</v>
      </c>
      <c r="AY18" s="318">
        <v>1</v>
      </c>
      <c r="AZ18" s="310">
        <v>38</v>
      </c>
      <c r="BA18" s="320">
        <v>2E-3</v>
      </c>
      <c r="BB18" s="310">
        <v>29.2</v>
      </c>
      <c r="BC18" s="321">
        <v>6.2799999999999995E-2</v>
      </c>
      <c r="BD18" s="310">
        <v>916.9</v>
      </c>
      <c r="BE18" s="317">
        <v>2.7000000000000001E-3</v>
      </c>
      <c r="BF18" s="310">
        <v>39.4</v>
      </c>
      <c r="BG18" s="271">
        <v>5</v>
      </c>
      <c r="BH18" s="221">
        <v>622.10299999999995</v>
      </c>
      <c r="BI18" s="310">
        <v>3110.5149999999999</v>
      </c>
      <c r="BJ18" s="221">
        <v>3736.2370000000001</v>
      </c>
      <c r="BK18" s="322">
        <v>3736.2370000000001</v>
      </c>
      <c r="BL18" s="221">
        <v>2E-3</v>
      </c>
      <c r="BM18" s="310">
        <v>29.2</v>
      </c>
      <c r="BN18" s="316">
        <v>165.9</v>
      </c>
      <c r="BO18" s="323">
        <v>20</v>
      </c>
      <c r="BP18" s="310">
        <v>3318</v>
      </c>
      <c r="BQ18" s="310">
        <v>155475.91400000002</v>
      </c>
      <c r="BR18" s="324">
        <v>10.648305869460998</v>
      </c>
      <c r="BS18" s="325">
        <v>1.14655</v>
      </c>
    </row>
    <row r="19" spans="1:71" s="14" customFormat="1" ht="18" customHeight="1" x14ac:dyDescent="0.25">
      <c r="A19" s="10">
        <v>11</v>
      </c>
      <c r="B19" s="11" t="s">
        <v>129</v>
      </c>
      <c r="C19" s="246">
        <v>53768</v>
      </c>
      <c r="D19" s="246">
        <v>2397</v>
      </c>
      <c r="E19" s="309">
        <v>15.558999999999999</v>
      </c>
      <c r="F19" s="310">
        <v>37294.9</v>
      </c>
      <c r="G19" s="246">
        <v>6066</v>
      </c>
      <c r="H19" s="221">
        <v>10.582000000000001</v>
      </c>
      <c r="I19" s="246">
        <v>66</v>
      </c>
      <c r="J19" s="309">
        <v>15.558999999999999</v>
      </c>
      <c r="K19" s="221">
        <v>332698.12699999998</v>
      </c>
      <c r="L19" s="312">
        <v>0.14000000000000001</v>
      </c>
      <c r="M19" s="271">
        <v>8</v>
      </c>
      <c r="N19" s="309">
        <v>193.208</v>
      </c>
      <c r="O19" s="350">
        <v>1545.664</v>
      </c>
      <c r="P19" s="349">
        <v>2601</v>
      </c>
      <c r="Q19" s="351">
        <v>0.88300000000000001</v>
      </c>
      <c r="R19" s="309">
        <v>3.1469999999999998</v>
      </c>
      <c r="S19" s="350">
        <v>13541.625</v>
      </c>
      <c r="T19" s="310">
        <v>136012.79999999999</v>
      </c>
      <c r="U19" s="312">
        <v>199</v>
      </c>
      <c r="V19" s="221">
        <v>300.637</v>
      </c>
      <c r="W19" s="310">
        <v>59826.8</v>
      </c>
      <c r="X19" s="246">
        <v>1294</v>
      </c>
      <c r="Y19" s="221">
        <v>50.066000000000003</v>
      </c>
      <c r="Z19" s="310">
        <v>64785.4</v>
      </c>
      <c r="AA19" s="221">
        <v>0.66</v>
      </c>
      <c r="AB19" s="349">
        <v>24724</v>
      </c>
      <c r="AC19" s="108">
        <v>0.27400000000000002</v>
      </c>
      <c r="AD19" s="310">
        <v>40567.699999999997</v>
      </c>
      <c r="AE19" s="246">
        <v>2100</v>
      </c>
      <c r="AF19" s="221">
        <v>0.35599999999999998</v>
      </c>
      <c r="AG19" s="310">
        <v>747.6</v>
      </c>
      <c r="AH19" s="316">
        <v>1.9570000000000001</v>
      </c>
      <c r="AI19" s="310">
        <v>105224</v>
      </c>
      <c r="AJ19" s="317">
        <v>4.7999999999999996E-3</v>
      </c>
      <c r="AK19" s="221">
        <v>0.79600000000000004</v>
      </c>
      <c r="AL19" s="310">
        <v>43057.4</v>
      </c>
      <c r="AM19" s="246">
        <v>130</v>
      </c>
      <c r="AN19" s="246">
        <v>1053</v>
      </c>
      <c r="AO19" s="221">
        <v>33.194000000000003</v>
      </c>
      <c r="AP19" s="318">
        <v>0.1</v>
      </c>
      <c r="AQ19" s="310">
        <v>42763.830199999997</v>
      </c>
      <c r="AR19" s="319">
        <v>1.65E-3</v>
      </c>
      <c r="AS19" s="310">
        <v>88.7</v>
      </c>
      <c r="AT19" s="319">
        <v>7.6E-3</v>
      </c>
      <c r="AU19" s="310">
        <v>408.6</v>
      </c>
      <c r="AV19" s="319">
        <v>2.639E-2</v>
      </c>
      <c r="AW19" s="310">
        <v>1418.9</v>
      </c>
      <c r="AX19" s="246">
        <v>72</v>
      </c>
      <c r="AY19" s="318">
        <v>1</v>
      </c>
      <c r="AZ19" s="310">
        <v>72</v>
      </c>
      <c r="BA19" s="320">
        <v>2E-3</v>
      </c>
      <c r="BB19" s="310">
        <v>107.5</v>
      </c>
      <c r="BC19" s="321">
        <v>6.2799999999999995E-2</v>
      </c>
      <c r="BD19" s="310">
        <v>3376.6</v>
      </c>
      <c r="BE19" s="317">
        <v>2.7000000000000001E-3</v>
      </c>
      <c r="BF19" s="310">
        <v>145.19999999999999</v>
      </c>
      <c r="BG19" s="271">
        <v>11</v>
      </c>
      <c r="BH19" s="221">
        <v>495.79599999999999</v>
      </c>
      <c r="BI19" s="310">
        <v>5453.7560000000003</v>
      </c>
      <c r="BJ19" s="221">
        <v>3736.2370000000001</v>
      </c>
      <c r="BK19" s="322">
        <v>3736.2370000000001</v>
      </c>
      <c r="BL19" s="221">
        <v>2E-3</v>
      </c>
      <c r="BM19" s="310">
        <v>107.5</v>
      </c>
      <c r="BN19" s="316">
        <v>419.59</v>
      </c>
      <c r="BO19" s="323">
        <v>20</v>
      </c>
      <c r="BP19" s="310">
        <v>8391.7999999999993</v>
      </c>
      <c r="BQ19" s="310">
        <v>553587.22320000001</v>
      </c>
      <c r="BR19" s="324">
        <v>10.295849263502456</v>
      </c>
      <c r="BS19" s="325">
        <v>1.1086</v>
      </c>
    </row>
    <row r="20" spans="1:71" s="14" customFormat="1" ht="18" customHeight="1" x14ac:dyDescent="0.25">
      <c r="A20" s="10">
        <v>12</v>
      </c>
      <c r="B20" s="11" t="s">
        <v>130</v>
      </c>
      <c r="C20" s="246">
        <v>6449</v>
      </c>
      <c r="D20" s="246">
        <v>95</v>
      </c>
      <c r="E20" s="309">
        <v>15.558999999999999</v>
      </c>
      <c r="F20" s="310">
        <v>1478.1</v>
      </c>
      <c r="G20" s="246">
        <v>476</v>
      </c>
      <c r="H20" s="221">
        <v>10.582000000000001</v>
      </c>
      <c r="I20" s="246">
        <v>77</v>
      </c>
      <c r="J20" s="309">
        <v>15.558999999999999</v>
      </c>
      <c r="K20" s="221">
        <v>64833.964999999997</v>
      </c>
      <c r="L20" s="312">
        <v>0.14000000000000001</v>
      </c>
      <c r="M20" s="271">
        <v>6</v>
      </c>
      <c r="N20" s="309">
        <v>193.208</v>
      </c>
      <c r="O20" s="350">
        <v>1159.248</v>
      </c>
      <c r="P20" s="349">
        <v>142</v>
      </c>
      <c r="Q20" s="351">
        <v>0.88300000000000001</v>
      </c>
      <c r="R20" s="309">
        <v>3.1469999999999998</v>
      </c>
      <c r="S20" s="350">
        <v>867.18200000000002</v>
      </c>
      <c r="T20" s="310">
        <v>18211.2</v>
      </c>
      <c r="U20" s="312">
        <v>39.5</v>
      </c>
      <c r="V20" s="221">
        <v>300.637</v>
      </c>
      <c r="W20" s="310">
        <v>11875.2</v>
      </c>
      <c r="X20" s="246">
        <v>72</v>
      </c>
      <c r="Y20" s="221">
        <v>50.066000000000003</v>
      </c>
      <c r="Z20" s="310">
        <v>3604.8</v>
      </c>
      <c r="AA20" s="221">
        <v>1.2849999999999999</v>
      </c>
      <c r="AB20" s="349">
        <v>4148</v>
      </c>
      <c r="AC20" s="108">
        <v>0.51500000000000001</v>
      </c>
      <c r="AD20" s="310">
        <v>9889.1</v>
      </c>
      <c r="AE20" s="246">
        <v>200</v>
      </c>
      <c r="AF20" s="221">
        <v>0.35599999999999998</v>
      </c>
      <c r="AG20" s="310">
        <v>71.2</v>
      </c>
      <c r="AH20" s="316">
        <v>1.9570000000000001</v>
      </c>
      <c r="AI20" s="310">
        <v>12620.7</v>
      </c>
      <c r="AJ20" s="317">
        <v>4.7999999999999996E-3</v>
      </c>
      <c r="AK20" s="221"/>
      <c r="AL20" s="310">
        <v>31</v>
      </c>
      <c r="AM20" s="246">
        <v>120</v>
      </c>
      <c r="AN20" s="246"/>
      <c r="AO20" s="221">
        <v>33.194000000000003</v>
      </c>
      <c r="AP20" s="318">
        <v>0.1</v>
      </c>
      <c r="AQ20" s="310">
        <v>3983.28</v>
      </c>
      <c r="AR20" s="319">
        <v>1.65E-3</v>
      </c>
      <c r="AS20" s="310">
        <v>10.6</v>
      </c>
      <c r="AT20" s="319">
        <v>7.6E-3</v>
      </c>
      <c r="AU20" s="310">
        <v>49</v>
      </c>
      <c r="AV20" s="319">
        <v>2.639E-2</v>
      </c>
      <c r="AW20" s="310">
        <v>170.2</v>
      </c>
      <c r="AX20" s="246">
        <v>30</v>
      </c>
      <c r="AY20" s="318">
        <v>1</v>
      </c>
      <c r="AZ20" s="310">
        <v>30</v>
      </c>
      <c r="BA20" s="320">
        <v>2E-3</v>
      </c>
      <c r="BB20" s="310">
        <v>12.9</v>
      </c>
      <c r="BC20" s="321">
        <v>6.2799999999999995E-2</v>
      </c>
      <c r="BD20" s="310">
        <v>405</v>
      </c>
      <c r="BE20" s="317">
        <v>2.7000000000000001E-3</v>
      </c>
      <c r="BF20" s="310">
        <v>17.399999999999999</v>
      </c>
      <c r="BG20" s="271">
        <v>5</v>
      </c>
      <c r="BH20" s="221">
        <v>622.10299999999995</v>
      </c>
      <c r="BI20" s="310">
        <v>3110.5149999999999</v>
      </c>
      <c r="BJ20" s="221">
        <v>3736.2370000000001</v>
      </c>
      <c r="BK20" s="322">
        <v>3736.2370000000001</v>
      </c>
      <c r="BL20" s="221">
        <v>2E-3</v>
      </c>
      <c r="BM20" s="310">
        <v>12.9</v>
      </c>
      <c r="BN20" s="316">
        <v>38.799999999999997</v>
      </c>
      <c r="BO20" s="323">
        <v>20</v>
      </c>
      <c r="BP20" s="310">
        <v>776</v>
      </c>
      <c r="BQ20" s="310">
        <v>70095.331999999995</v>
      </c>
      <c r="BR20" s="324">
        <v>10.869178477283299</v>
      </c>
      <c r="BS20" s="325">
        <v>1.1703300000000001</v>
      </c>
    </row>
    <row r="21" spans="1:71" s="14" customFormat="1" ht="18" customHeight="1" x14ac:dyDescent="0.25">
      <c r="A21" s="10">
        <v>13</v>
      </c>
      <c r="B21" s="11" t="s">
        <v>160</v>
      </c>
      <c r="C21" s="246">
        <v>33473</v>
      </c>
      <c r="D21" s="246">
        <v>806</v>
      </c>
      <c r="E21" s="309">
        <v>15.558999999999999</v>
      </c>
      <c r="F21" s="310">
        <v>12540.6</v>
      </c>
      <c r="G21" s="246">
        <v>3114</v>
      </c>
      <c r="H21" s="221">
        <v>10.582000000000001</v>
      </c>
      <c r="I21" s="246">
        <v>159</v>
      </c>
      <c r="J21" s="309">
        <v>15.558999999999999</v>
      </c>
      <c r="K21" s="221">
        <v>212576.49900000001</v>
      </c>
      <c r="L21" s="312">
        <v>0.16</v>
      </c>
      <c r="M21" s="271">
        <v>7</v>
      </c>
      <c r="N21" s="309">
        <v>193.208</v>
      </c>
      <c r="O21" s="350">
        <v>1352.4559999999999</v>
      </c>
      <c r="P21" s="349">
        <v>792</v>
      </c>
      <c r="Q21" s="351">
        <v>0.88300000000000001</v>
      </c>
      <c r="R21" s="309">
        <v>3.1469999999999998</v>
      </c>
      <c r="S21" s="350">
        <v>5242.0859999999993</v>
      </c>
      <c r="T21" s="310">
        <v>81701.2</v>
      </c>
      <c r="U21" s="312">
        <v>46.9</v>
      </c>
      <c r="V21" s="221">
        <v>300.637</v>
      </c>
      <c r="W21" s="310">
        <v>14099.9</v>
      </c>
      <c r="X21" s="246">
        <v>189</v>
      </c>
      <c r="Y21" s="221">
        <v>50.066000000000003</v>
      </c>
      <c r="Z21" s="310">
        <v>9462.5</v>
      </c>
      <c r="AA21" s="221">
        <v>0.61199999999999999</v>
      </c>
      <c r="AB21" s="349"/>
      <c r="AC21" s="108"/>
      <c r="AD21" s="310">
        <v>20485.5</v>
      </c>
      <c r="AE21" s="246">
        <v>1200</v>
      </c>
      <c r="AF21" s="221">
        <v>0.35599999999999998</v>
      </c>
      <c r="AG21" s="310">
        <v>427.2</v>
      </c>
      <c r="AH21" s="316">
        <v>1.9570000000000001</v>
      </c>
      <c r="AI21" s="310">
        <v>65506.7</v>
      </c>
      <c r="AJ21" s="317">
        <v>1.5800000000000002E-2</v>
      </c>
      <c r="AK21" s="221">
        <v>1.1919999999999999</v>
      </c>
      <c r="AL21" s="310">
        <v>40428.699999999997</v>
      </c>
      <c r="AM21" s="246"/>
      <c r="AN21" s="246">
        <v>470</v>
      </c>
      <c r="AO21" s="221">
        <v>39.89</v>
      </c>
      <c r="AP21" s="318">
        <v>0.1</v>
      </c>
      <c r="AQ21" s="310">
        <v>20623.129999999997</v>
      </c>
      <c r="AR21" s="319">
        <v>3.15E-3</v>
      </c>
      <c r="AS21" s="310">
        <v>105.4</v>
      </c>
      <c r="AT21" s="319">
        <v>7.6E-3</v>
      </c>
      <c r="AU21" s="310">
        <v>254.4</v>
      </c>
      <c r="AV21" s="319">
        <v>2.639E-2</v>
      </c>
      <c r="AW21" s="310">
        <v>883.4</v>
      </c>
      <c r="AX21" s="246">
        <v>38</v>
      </c>
      <c r="AY21" s="318">
        <v>1</v>
      </c>
      <c r="AZ21" s="310">
        <v>38</v>
      </c>
      <c r="BA21" s="320">
        <v>2E-3</v>
      </c>
      <c r="BB21" s="310">
        <v>66.900000000000006</v>
      </c>
      <c r="BC21" s="321">
        <v>5.1700000000000003E-2</v>
      </c>
      <c r="BD21" s="310">
        <v>1730.6</v>
      </c>
      <c r="BE21" s="317">
        <v>1.5E-3</v>
      </c>
      <c r="BF21" s="310">
        <v>50.2</v>
      </c>
      <c r="BG21" s="271">
        <v>7</v>
      </c>
      <c r="BH21" s="221">
        <v>547.73400000000004</v>
      </c>
      <c r="BI21" s="310">
        <v>3834.1380000000004</v>
      </c>
      <c r="BJ21" s="221">
        <v>3736.2370000000001</v>
      </c>
      <c r="BK21" s="322">
        <v>3736.2370000000001</v>
      </c>
      <c r="BL21" s="221">
        <v>3.0000000000000001E-3</v>
      </c>
      <c r="BM21" s="310">
        <v>100.4</v>
      </c>
      <c r="BN21" s="316">
        <v>593.77</v>
      </c>
      <c r="BO21" s="323">
        <v>20</v>
      </c>
      <c r="BP21" s="310">
        <v>11875.4</v>
      </c>
      <c r="BQ21" s="310">
        <v>287950.50500000018</v>
      </c>
      <c r="BR21" s="324">
        <v>8.6024707973590715</v>
      </c>
      <c r="BS21" s="325">
        <v>0.92627000000000004</v>
      </c>
    </row>
    <row r="22" spans="1:71" s="14" customFormat="1" ht="18" customHeight="1" x14ac:dyDescent="0.25">
      <c r="A22" s="10">
        <v>14</v>
      </c>
      <c r="B22" s="11" t="s">
        <v>131</v>
      </c>
      <c r="C22" s="246">
        <v>11527</v>
      </c>
      <c r="D22" s="246">
        <v>345</v>
      </c>
      <c r="E22" s="309">
        <v>15.558999999999999</v>
      </c>
      <c r="F22" s="310">
        <v>5367.9</v>
      </c>
      <c r="G22" s="246">
        <v>1085</v>
      </c>
      <c r="H22" s="221">
        <v>10.582000000000001</v>
      </c>
      <c r="I22" s="246">
        <v>55</v>
      </c>
      <c r="J22" s="309">
        <v>15.558999999999999</v>
      </c>
      <c r="K22" s="221">
        <v>84115.717999999993</v>
      </c>
      <c r="L22" s="312">
        <v>0.14000000000000001</v>
      </c>
      <c r="M22" s="271">
        <v>6</v>
      </c>
      <c r="N22" s="309">
        <v>193.208</v>
      </c>
      <c r="O22" s="350">
        <v>1159.248</v>
      </c>
      <c r="P22" s="349">
        <v>640</v>
      </c>
      <c r="Q22" s="351">
        <v>0.88300000000000001</v>
      </c>
      <c r="R22" s="309">
        <v>3.1469999999999998</v>
      </c>
      <c r="S22" s="350">
        <v>2972.1350000000002</v>
      </c>
      <c r="T22" s="310">
        <v>29972</v>
      </c>
      <c r="U22" s="312">
        <v>23.75</v>
      </c>
      <c r="V22" s="221">
        <v>300.637</v>
      </c>
      <c r="W22" s="310">
        <v>7140.1</v>
      </c>
      <c r="X22" s="246">
        <v>186</v>
      </c>
      <c r="Y22" s="221">
        <v>50.066000000000003</v>
      </c>
      <c r="Z22" s="310">
        <v>9312.2999999999993</v>
      </c>
      <c r="AA22" s="221">
        <v>0.95399999999999996</v>
      </c>
      <c r="AB22" s="349">
        <v>5286</v>
      </c>
      <c r="AC22" s="108">
        <v>0.38400000000000001</v>
      </c>
      <c r="AD22" s="310">
        <v>12519.1</v>
      </c>
      <c r="AE22" s="246">
        <v>340</v>
      </c>
      <c r="AF22" s="221">
        <v>0.35599999999999998</v>
      </c>
      <c r="AG22" s="310">
        <v>121</v>
      </c>
      <c r="AH22" s="316">
        <v>1.9570000000000001</v>
      </c>
      <c r="AI22" s="310">
        <v>22558.3</v>
      </c>
      <c r="AJ22" s="317">
        <v>4.7999999999999996E-3</v>
      </c>
      <c r="AK22" s="221"/>
      <c r="AL22" s="310">
        <v>55.3</v>
      </c>
      <c r="AM22" s="246">
        <v>245</v>
      </c>
      <c r="AN22" s="246"/>
      <c r="AO22" s="221">
        <v>33.194000000000003</v>
      </c>
      <c r="AP22" s="318">
        <v>0.1</v>
      </c>
      <c r="AQ22" s="310">
        <v>8132.5300000000007</v>
      </c>
      <c r="AR22" s="319">
        <v>1.65E-3</v>
      </c>
      <c r="AS22" s="310">
        <v>19</v>
      </c>
      <c r="AT22" s="319">
        <v>7.6E-3</v>
      </c>
      <c r="AU22" s="310">
        <v>87.6</v>
      </c>
      <c r="AV22" s="319">
        <v>2.639E-2</v>
      </c>
      <c r="AW22" s="310">
        <v>304.2</v>
      </c>
      <c r="AX22" s="246">
        <v>39</v>
      </c>
      <c r="AY22" s="318">
        <v>1</v>
      </c>
      <c r="AZ22" s="310">
        <v>39</v>
      </c>
      <c r="BA22" s="320">
        <v>2E-3</v>
      </c>
      <c r="BB22" s="310">
        <v>23.1</v>
      </c>
      <c r="BC22" s="321">
        <v>6.2799999999999995E-2</v>
      </c>
      <c r="BD22" s="310">
        <v>723.9</v>
      </c>
      <c r="BE22" s="317">
        <v>2.7000000000000001E-3</v>
      </c>
      <c r="BF22" s="310">
        <v>31.1</v>
      </c>
      <c r="BG22" s="271">
        <v>5</v>
      </c>
      <c r="BH22" s="221">
        <v>622.10299999999995</v>
      </c>
      <c r="BI22" s="310">
        <v>3110.5149999999999</v>
      </c>
      <c r="BJ22" s="221">
        <v>3736.2370000000001</v>
      </c>
      <c r="BK22" s="322">
        <v>3736.2370000000001</v>
      </c>
      <c r="BL22" s="221">
        <v>2E-3</v>
      </c>
      <c r="BM22" s="310">
        <v>23.1</v>
      </c>
      <c r="BN22" s="316"/>
      <c r="BO22" s="323"/>
      <c r="BP22" s="310">
        <v>0</v>
      </c>
      <c r="BQ22" s="310">
        <v>103276.28200000001</v>
      </c>
      <c r="BR22" s="324">
        <v>8.9595108874815654</v>
      </c>
      <c r="BS22" s="325">
        <v>0.96470999999999996</v>
      </c>
    </row>
    <row r="23" spans="1:71" s="14" customFormat="1" ht="18" customHeight="1" x14ac:dyDescent="0.25">
      <c r="A23" s="10">
        <v>15</v>
      </c>
      <c r="B23" s="11" t="s">
        <v>132</v>
      </c>
      <c r="C23" s="246">
        <v>31323</v>
      </c>
      <c r="D23" s="246">
        <v>829</v>
      </c>
      <c r="E23" s="309">
        <v>15.558999999999999</v>
      </c>
      <c r="F23" s="310">
        <v>12898.4</v>
      </c>
      <c r="G23" s="246">
        <v>3200</v>
      </c>
      <c r="H23" s="221">
        <v>10.582000000000001</v>
      </c>
      <c r="I23" s="246">
        <v>83</v>
      </c>
      <c r="J23" s="309">
        <v>15.558999999999999</v>
      </c>
      <c r="K23" s="221">
        <v>205139.40599999999</v>
      </c>
      <c r="L23" s="312">
        <v>0.14000000000000001</v>
      </c>
      <c r="M23" s="271">
        <v>11</v>
      </c>
      <c r="N23" s="309">
        <v>193.208</v>
      </c>
      <c r="O23" s="350">
        <v>2125.288</v>
      </c>
      <c r="P23" s="349">
        <v>920</v>
      </c>
      <c r="Q23" s="351">
        <v>0.88300000000000001</v>
      </c>
      <c r="R23" s="309">
        <v>3.1469999999999998</v>
      </c>
      <c r="S23" s="350">
        <v>5720.84</v>
      </c>
      <c r="T23" s="310">
        <v>76641</v>
      </c>
      <c r="U23" s="312">
        <v>72.2</v>
      </c>
      <c r="V23" s="221">
        <v>300.637</v>
      </c>
      <c r="W23" s="310">
        <v>21706</v>
      </c>
      <c r="X23" s="246">
        <v>425</v>
      </c>
      <c r="Y23" s="221">
        <v>50.066000000000003</v>
      </c>
      <c r="Z23" s="310">
        <v>21278.1</v>
      </c>
      <c r="AA23" s="221">
        <v>0.66</v>
      </c>
      <c r="AB23" s="349">
        <v>23498</v>
      </c>
      <c r="AC23" s="108">
        <v>0.27400000000000002</v>
      </c>
      <c r="AD23" s="310">
        <v>25502</v>
      </c>
      <c r="AE23" s="246">
        <v>1000</v>
      </c>
      <c r="AF23" s="221">
        <v>0.35599999999999998</v>
      </c>
      <c r="AG23" s="310">
        <v>356</v>
      </c>
      <c r="AH23" s="316">
        <v>1.9570000000000001</v>
      </c>
      <c r="AI23" s="310">
        <v>61299.1</v>
      </c>
      <c r="AJ23" s="317">
        <v>4.7999999999999996E-3</v>
      </c>
      <c r="AK23" s="221">
        <v>0.21</v>
      </c>
      <c r="AL23" s="310">
        <v>6728.2</v>
      </c>
      <c r="AM23" s="246">
        <v>400</v>
      </c>
      <c r="AN23" s="246">
        <v>330</v>
      </c>
      <c r="AO23" s="221">
        <v>33.194000000000003</v>
      </c>
      <c r="AP23" s="318">
        <v>0.1</v>
      </c>
      <c r="AQ23" s="310">
        <v>25327.022000000004</v>
      </c>
      <c r="AR23" s="319">
        <v>1.65E-3</v>
      </c>
      <c r="AS23" s="310">
        <v>51.7</v>
      </c>
      <c r="AT23" s="319">
        <v>7.6E-3</v>
      </c>
      <c r="AU23" s="310">
        <v>238.1</v>
      </c>
      <c r="AV23" s="319">
        <v>2.639E-2</v>
      </c>
      <c r="AW23" s="310">
        <v>826.6</v>
      </c>
      <c r="AX23" s="246">
        <v>55</v>
      </c>
      <c r="AY23" s="318">
        <v>1</v>
      </c>
      <c r="AZ23" s="310">
        <v>55</v>
      </c>
      <c r="BA23" s="320">
        <v>2E-3</v>
      </c>
      <c r="BB23" s="310">
        <v>62.6</v>
      </c>
      <c r="BC23" s="321">
        <v>6.2799999999999995E-2</v>
      </c>
      <c r="BD23" s="310">
        <v>1967.1</v>
      </c>
      <c r="BE23" s="317">
        <v>2.7000000000000001E-3</v>
      </c>
      <c r="BF23" s="310">
        <v>84.6</v>
      </c>
      <c r="BG23" s="271">
        <v>6</v>
      </c>
      <c r="BH23" s="221">
        <v>571.34500000000003</v>
      </c>
      <c r="BI23" s="310">
        <v>3428.07</v>
      </c>
      <c r="BJ23" s="221">
        <v>3736.2370000000001</v>
      </c>
      <c r="BK23" s="322">
        <v>3736.2370000000001</v>
      </c>
      <c r="BL23" s="221">
        <v>2E-3</v>
      </c>
      <c r="BM23" s="310">
        <v>62.6</v>
      </c>
      <c r="BN23" s="316">
        <v>401.68</v>
      </c>
      <c r="BO23" s="323">
        <v>20</v>
      </c>
      <c r="BP23" s="310">
        <v>8033.6</v>
      </c>
      <c r="BQ23" s="310">
        <v>270282.02900000004</v>
      </c>
      <c r="BR23" s="324">
        <v>8.6288678926028801</v>
      </c>
      <c r="BS23" s="325">
        <v>0.92910999999999999</v>
      </c>
    </row>
    <row r="24" spans="1:71" s="14" customFormat="1" ht="18" customHeight="1" x14ac:dyDescent="0.25">
      <c r="A24" s="10">
        <v>16</v>
      </c>
      <c r="B24" s="11" t="s">
        <v>133</v>
      </c>
      <c r="C24" s="246">
        <v>16687</v>
      </c>
      <c r="D24" s="246">
        <v>405</v>
      </c>
      <c r="E24" s="309">
        <v>15.558999999999999</v>
      </c>
      <c r="F24" s="310">
        <v>6301.4</v>
      </c>
      <c r="G24" s="246">
        <v>1460</v>
      </c>
      <c r="H24" s="221">
        <v>10.582000000000001</v>
      </c>
      <c r="I24" s="246">
        <v>21</v>
      </c>
      <c r="J24" s="309">
        <v>15.558999999999999</v>
      </c>
      <c r="K24" s="221">
        <v>88154.451000000001</v>
      </c>
      <c r="L24" s="312">
        <v>0.14000000000000001</v>
      </c>
      <c r="M24" s="271">
        <v>9</v>
      </c>
      <c r="N24" s="309">
        <v>193.208</v>
      </c>
      <c r="O24" s="350">
        <v>1738.8720000000001</v>
      </c>
      <c r="P24" s="349">
        <v>1022</v>
      </c>
      <c r="Q24" s="351">
        <v>0.88300000000000001</v>
      </c>
      <c r="R24" s="309">
        <v>3.1469999999999998</v>
      </c>
      <c r="S24" s="350">
        <v>4505.4139999999998</v>
      </c>
      <c r="T24" s="310">
        <v>36571.1</v>
      </c>
      <c r="U24" s="312">
        <v>44.75</v>
      </c>
      <c r="V24" s="221">
        <v>300.637</v>
      </c>
      <c r="W24" s="310">
        <v>13453.5</v>
      </c>
      <c r="X24" s="246">
        <v>435</v>
      </c>
      <c r="Y24" s="221">
        <v>50.066000000000003</v>
      </c>
      <c r="Z24" s="310">
        <v>21778.7</v>
      </c>
      <c r="AA24" s="221">
        <v>0.95399999999999996</v>
      </c>
      <c r="AB24" s="349">
        <v>11811</v>
      </c>
      <c r="AC24" s="108">
        <v>0.27400000000000002</v>
      </c>
      <c r="AD24" s="310">
        <v>18346.599999999999</v>
      </c>
      <c r="AE24" s="246">
        <v>355</v>
      </c>
      <c r="AF24" s="221">
        <v>0.35599999999999998</v>
      </c>
      <c r="AG24" s="310">
        <v>126.4</v>
      </c>
      <c r="AH24" s="316">
        <v>1.9570000000000001</v>
      </c>
      <c r="AI24" s="310">
        <v>32656.5</v>
      </c>
      <c r="AJ24" s="317">
        <v>4.7999999999999996E-3</v>
      </c>
      <c r="AK24" s="221">
        <v>8.5999999999999993E-2</v>
      </c>
      <c r="AL24" s="310">
        <v>1515.2</v>
      </c>
      <c r="AM24" s="246">
        <v>83</v>
      </c>
      <c r="AN24" s="246">
        <v>225</v>
      </c>
      <c r="AO24" s="221">
        <v>33.194000000000003</v>
      </c>
      <c r="AP24" s="318">
        <v>0.1</v>
      </c>
      <c r="AQ24" s="310">
        <v>10970.617</v>
      </c>
      <c r="AR24" s="319">
        <v>1.65E-3</v>
      </c>
      <c r="AS24" s="310">
        <v>27.5</v>
      </c>
      <c r="AT24" s="319">
        <v>7.6E-3</v>
      </c>
      <c r="AU24" s="310">
        <v>126.8</v>
      </c>
      <c r="AV24" s="319">
        <v>2.639E-2</v>
      </c>
      <c r="AW24" s="310">
        <v>440.4</v>
      </c>
      <c r="AX24" s="246">
        <v>33</v>
      </c>
      <c r="AY24" s="318">
        <v>1</v>
      </c>
      <c r="AZ24" s="310">
        <v>33</v>
      </c>
      <c r="BA24" s="320">
        <v>2E-3</v>
      </c>
      <c r="BB24" s="310">
        <v>33.4</v>
      </c>
      <c r="BC24" s="321">
        <v>6.2799999999999995E-2</v>
      </c>
      <c r="BD24" s="310">
        <v>1047.9000000000001</v>
      </c>
      <c r="BE24" s="317">
        <v>2.7000000000000001E-3</v>
      </c>
      <c r="BF24" s="310">
        <v>45.1</v>
      </c>
      <c r="BG24" s="271">
        <v>5</v>
      </c>
      <c r="BH24" s="221">
        <v>622.10299999999995</v>
      </c>
      <c r="BI24" s="310">
        <v>3110.5149999999999</v>
      </c>
      <c r="BJ24" s="221">
        <v>3736.2370000000001</v>
      </c>
      <c r="BK24" s="322">
        <v>3736.2370000000001</v>
      </c>
      <c r="BL24" s="221">
        <v>2E-3</v>
      </c>
      <c r="BM24" s="310">
        <v>33.4</v>
      </c>
      <c r="BN24" s="316">
        <v>270.02</v>
      </c>
      <c r="BO24" s="323">
        <v>20</v>
      </c>
      <c r="BP24" s="310">
        <v>5400.4</v>
      </c>
      <c r="BQ24" s="310">
        <v>155754.66899999997</v>
      </c>
      <c r="BR24" s="324">
        <v>9.3338927907952272</v>
      </c>
      <c r="BS24" s="325">
        <v>1.00502</v>
      </c>
    </row>
    <row r="25" spans="1:71" s="14" customFormat="1" ht="18" customHeight="1" x14ac:dyDescent="0.25">
      <c r="A25" s="10">
        <v>17</v>
      </c>
      <c r="B25" s="11" t="s">
        <v>134</v>
      </c>
      <c r="C25" s="246">
        <v>25313</v>
      </c>
      <c r="D25" s="246">
        <v>684</v>
      </c>
      <c r="E25" s="309">
        <v>15.558999999999999</v>
      </c>
      <c r="F25" s="310">
        <v>10642.4</v>
      </c>
      <c r="G25" s="246">
        <v>2533</v>
      </c>
      <c r="H25" s="221">
        <v>10.582000000000001</v>
      </c>
      <c r="I25" s="246">
        <v>120</v>
      </c>
      <c r="J25" s="309">
        <v>15.558999999999999</v>
      </c>
      <c r="K25" s="221">
        <v>192498.01199999999</v>
      </c>
      <c r="L25" s="312">
        <v>0.14000000000000001</v>
      </c>
      <c r="M25" s="271">
        <v>11</v>
      </c>
      <c r="N25" s="309">
        <v>193.208</v>
      </c>
      <c r="O25" s="350">
        <v>2125.288</v>
      </c>
      <c r="P25" s="349">
        <v>1362</v>
      </c>
      <c r="Q25" s="351">
        <v>0.88300000000000001</v>
      </c>
      <c r="R25" s="309">
        <v>3.1469999999999998</v>
      </c>
      <c r="S25" s="350">
        <v>6522.8530000000001</v>
      </c>
      <c r="T25" s="310">
        <v>68283.100000000006</v>
      </c>
      <c r="U25" s="312">
        <v>81</v>
      </c>
      <c r="V25" s="221">
        <v>300.637</v>
      </c>
      <c r="W25" s="310">
        <v>24351.599999999999</v>
      </c>
      <c r="X25" s="246">
        <v>341</v>
      </c>
      <c r="Y25" s="221">
        <v>50.066000000000003</v>
      </c>
      <c r="Z25" s="310">
        <v>17072.5</v>
      </c>
      <c r="AA25" s="221">
        <v>0.80500000000000005</v>
      </c>
      <c r="AB25" s="349">
        <v>13316</v>
      </c>
      <c r="AC25" s="108">
        <v>0.27400000000000002</v>
      </c>
      <c r="AD25" s="310">
        <v>23113.4</v>
      </c>
      <c r="AE25" s="246">
        <v>285</v>
      </c>
      <c r="AF25" s="221">
        <v>0.35599999999999998</v>
      </c>
      <c r="AG25" s="310">
        <v>101.5</v>
      </c>
      <c r="AH25" s="316">
        <v>1.9570000000000001</v>
      </c>
      <c r="AI25" s="310">
        <v>49537.5</v>
      </c>
      <c r="AJ25" s="317">
        <v>4.7999999999999996E-3</v>
      </c>
      <c r="AK25" s="221">
        <v>1.3360000000000001</v>
      </c>
      <c r="AL25" s="310">
        <v>33939.699999999997</v>
      </c>
      <c r="AM25" s="246">
        <v>53</v>
      </c>
      <c r="AN25" s="246">
        <v>393</v>
      </c>
      <c r="AO25" s="221">
        <v>33.194000000000003</v>
      </c>
      <c r="AP25" s="318">
        <v>0.1</v>
      </c>
      <c r="AQ25" s="310">
        <v>16109.048200000001</v>
      </c>
      <c r="AR25" s="319">
        <v>1.65E-3</v>
      </c>
      <c r="AS25" s="310">
        <v>41.8</v>
      </c>
      <c r="AT25" s="319">
        <v>7.6E-3</v>
      </c>
      <c r="AU25" s="310">
        <v>192.4</v>
      </c>
      <c r="AV25" s="319">
        <v>2.639E-2</v>
      </c>
      <c r="AW25" s="310">
        <v>668</v>
      </c>
      <c r="AX25" s="246">
        <v>83</v>
      </c>
      <c r="AY25" s="318">
        <v>1</v>
      </c>
      <c r="AZ25" s="310">
        <v>83</v>
      </c>
      <c r="BA25" s="320">
        <v>2E-3</v>
      </c>
      <c r="BB25" s="310">
        <v>50.6</v>
      </c>
      <c r="BC25" s="321">
        <v>6.2799999999999995E-2</v>
      </c>
      <c r="BD25" s="310">
        <v>1589.7</v>
      </c>
      <c r="BE25" s="317">
        <v>2.7000000000000001E-3</v>
      </c>
      <c r="BF25" s="310">
        <v>68.3</v>
      </c>
      <c r="BG25" s="271">
        <v>5</v>
      </c>
      <c r="BH25" s="221">
        <v>622.10299999999995</v>
      </c>
      <c r="BI25" s="310">
        <v>3110.5149999999999</v>
      </c>
      <c r="BJ25" s="221">
        <v>3736.2370000000001</v>
      </c>
      <c r="BK25" s="322">
        <v>3736.2370000000001</v>
      </c>
      <c r="BL25" s="221">
        <v>2E-3</v>
      </c>
      <c r="BM25" s="310">
        <v>50.6</v>
      </c>
      <c r="BN25" s="316">
        <v>550.4</v>
      </c>
      <c r="BO25" s="323">
        <v>20</v>
      </c>
      <c r="BP25" s="310">
        <v>11008</v>
      </c>
      <c r="BQ25" s="310">
        <v>263749.90020000003</v>
      </c>
      <c r="BR25" s="324">
        <v>10.419543325563941</v>
      </c>
      <c r="BS25" s="325">
        <v>1.12192</v>
      </c>
    </row>
    <row r="26" spans="1:71" s="14" customFormat="1" ht="18" customHeight="1" x14ac:dyDescent="0.25">
      <c r="A26" s="10">
        <v>18</v>
      </c>
      <c r="B26" s="11" t="s">
        <v>135</v>
      </c>
      <c r="C26" s="246">
        <v>16882</v>
      </c>
      <c r="D26" s="246">
        <v>5</v>
      </c>
      <c r="E26" s="309">
        <v>15.558999999999999</v>
      </c>
      <c r="F26" s="310">
        <v>77.8</v>
      </c>
      <c r="G26" s="246">
        <v>1576</v>
      </c>
      <c r="H26" s="221">
        <v>10.582000000000001</v>
      </c>
      <c r="I26" s="246">
        <v>393</v>
      </c>
      <c r="J26" s="309">
        <v>15.558999999999999</v>
      </c>
      <c r="K26" s="221">
        <v>175940.628</v>
      </c>
      <c r="L26" s="312">
        <v>0.14000000000000001</v>
      </c>
      <c r="M26" s="271">
        <v>8</v>
      </c>
      <c r="N26" s="309">
        <v>193.208</v>
      </c>
      <c r="O26" s="350">
        <v>1545.664</v>
      </c>
      <c r="P26" s="349">
        <v>790</v>
      </c>
      <c r="Q26" s="351">
        <v>0.88300000000000001</v>
      </c>
      <c r="R26" s="309">
        <v>3.1469999999999998</v>
      </c>
      <c r="S26" s="350">
        <v>3877.7379999999994</v>
      </c>
      <c r="T26" s="310">
        <v>56037.9</v>
      </c>
      <c r="U26" s="312">
        <v>86</v>
      </c>
      <c r="V26" s="221">
        <v>300.637</v>
      </c>
      <c r="W26" s="310">
        <v>25854.799999999999</v>
      </c>
      <c r="X26" s="246">
        <v>42</v>
      </c>
      <c r="Y26" s="221">
        <v>50.066000000000003</v>
      </c>
      <c r="Z26" s="310">
        <v>2102.8000000000002</v>
      </c>
      <c r="AA26" s="221">
        <v>0.95399999999999996</v>
      </c>
      <c r="AB26" s="349"/>
      <c r="AC26" s="108"/>
      <c r="AD26" s="310">
        <v>16105.4</v>
      </c>
      <c r="AE26" s="246">
        <v>420</v>
      </c>
      <c r="AF26" s="221">
        <v>0.35599999999999998</v>
      </c>
      <c r="AG26" s="310">
        <v>149.5</v>
      </c>
      <c r="AH26" s="316">
        <v>1.9570000000000001</v>
      </c>
      <c r="AI26" s="310">
        <v>33038.1</v>
      </c>
      <c r="AJ26" s="317">
        <v>4.7999999999999996E-3</v>
      </c>
      <c r="AK26" s="221"/>
      <c r="AL26" s="310">
        <v>81</v>
      </c>
      <c r="AM26" s="246"/>
      <c r="AN26" s="246"/>
      <c r="AO26" s="221">
        <v>33.194000000000003</v>
      </c>
      <c r="AP26" s="318">
        <v>0.1</v>
      </c>
      <c r="AQ26" s="310">
        <v>0</v>
      </c>
      <c r="AR26" s="319">
        <v>1.65E-3</v>
      </c>
      <c r="AS26" s="310">
        <v>27.9</v>
      </c>
      <c r="AT26" s="319">
        <v>7.6E-3</v>
      </c>
      <c r="AU26" s="310">
        <v>128.30000000000001</v>
      </c>
      <c r="AV26" s="319">
        <v>2.639E-2</v>
      </c>
      <c r="AW26" s="310">
        <v>445.5</v>
      </c>
      <c r="AX26" s="246">
        <v>47</v>
      </c>
      <c r="AY26" s="318">
        <v>1</v>
      </c>
      <c r="AZ26" s="310">
        <v>47</v>
      </c>
      <c r="BA26" s="320">
        <v>2E-3</v>
      </c>
      <c r="BB26" s="310">
        <v>33.799999999999997</v>
      </c>
      <c r="BC26" s="321">
        <v>6.2799999999999995E-2</v>
      </c>
      <c r="BD26" s="310">
        <v>1060.2</v>
      </c>
      <c r="BE26" s="317">
        <v>2.7000000000000001E-3</v>
      </c>
      <c r="BF26" s="310">
        <v>45.6</v>
      </c>
      <c r="BG26" s="271">
        <v>5</v>
      </c>
      <c r="BH26" s="221">
        <v>622.10299999999995</v>
      </c>
      <c r="BI26" s="310">
        <v>3110.5149999999999</v>
      </c>
      <c r="BJ26" s="221">
        <v>3736.2370000000001</v>
      </c>
      <c r="BK26" s="322">
        <v>3736.2370000000001</v>
      </c>
      <c r="BL26" s="221">
        <v>2E-3</v>
      </c>
      <c r="BM26" s="310">
        <v>33.799999999999997</v>
      </c>
      <c r="BN26" s="316"/>
      <c r="BO26" s="323"/>
      <c r="BP26" s="310">
        <v>0</v>
      </c>
      <c r="BQ26" s="310">
        <v>142116.15199999997</v>
      </c>
      <c r="BR26" s="324">
        <v>8.4182058997749074</v>
      </c>
      <c r="BS26" s="325">
        <v>0.90642</v>
      </c>
    </row>
    <row r="27" spans="1:71" s="14" customFormat="1" ht="18" customHeight="1" x14ac:dyDescent="0.25">
      <c r="A27" s="10">
        <v>19</v>
      </c>
      <c r="B27" s="11" t="s">
        <v>136</v>
      </c>
      <c r="C27" s="246">
        <v>15311</v>
      </c>
      <c r="D27" s="246">
        <v>242</v>
      </c>
      <c r="E27" s="309">
        <v>15.558999999999999</v>
      </c>
      <c r="F27" s="310">
        <v>3765.3</v>
      </c>
      <c r="G27" s="246">
        <v>1262</v>
      </c>
      <c r="H27" s="221">
        <v>10.582000000000001</v>
      </c>
      <c r="I27" s="246">
        <v>8</v>
      </c>
      <c r="J27" s="309">
        <v>15.558999999999999</v>
      </c>
      <c r="K27" s="221">
        <v>116267.931</v>
      </c>
      <c r="L27" s="312">
        <v>0.14000000000000001</v>
      </c>
      <c r="M27" s="271">
        <v>10</v>
      </c>
      <c r="N27" s="309">
        <v>193.208</v>
      </c>
      <c r="O27" s="350">
        <v>1932.08</v>
      </c>
      <c r="P27" s="349">
        <v>674</v>
      </c>
      <c r="Q27" s="351">
        <v>0.88300000000000001</v>
      </c>
      <c r="R27" s="309">
        <v>3.1469999999999998</v>
      </c>
      <c r="S27" s="350">
        <v>3235.424</v>
      </c>
      <c r="T27" s="310">
        <v>36811</v>
      </c>
      <c r="U27" s="312">
        <v>162.35</v>
      </c>
      <c r="V27" s="221">
        <v>300.637</v>
      </c>
      <c r="W27" s="310">
        <v>48808.4</v>
      </c>
      <c r="X27" s="246">
        <v>105</v>
      </c>
      <c r="Y27" s="221">
        <v>50.066000000000003</v>
      </c>
      <c r="Z27" s="310">
        <v>5256.9</v>
      </c>
      <c r="AA27" s="221">
        <v>0.95399999999999996</v>
      </c>
      <c r="AB27" s="349">
        <v>7255</v>
      </c>
      <c r="AC27" s="108">
        <v>0.38400000000000001</v>
      </c>
      <c r="AD27" s="310">
        <v>16696.099999999999</v>
      </c>
      <c r="AE27" s="246">
        <v>300</v>
      </c>
      <c r="AF27" s="221">
        <v>0.35599999999999998</v>
      </c>
      <c r="AG27" s="310">
        <v>106.8</v>
      </c>
      <c r="AH27" s="316">
        <v>1.9570000000000001</v>
      </c>
      <c r="AI27" s="310">
        <v>29963.599999999999</v>
      </c>
      <c r="AJ27" s="317">
        <v>4.7999999999999996E-3</v>
      </c>
      <c r="AK27" s="221">
        <v>0.56200000000000006</v>
      </c>
      <c r="AL27" s="310">
        <v>8678.2999999999993</v>
      </c>
      <c r="AM27" s="246"/>
      <c r="AN27" s="246">
        <v>252</v>
      </c>
      <c r="AO27" s="221">
        <v>33.194000000000003</v>
      </c>
      <c r="AP27" s="318">
        <v>0.1</v>
      </c>
      <c r="AQ27" s="310">
        <v>9201.3768000000018</v>
      </c>
      <c r="AR27" s="319">
        <v>1.65E-3</v>
      </c>
      <c r="AS27" s="310">
        <v>25.3</v>
      </c>
      <c r="AT27" s="319">
        <v>7.6E-3</v>
      </c>
      <c r="AU27" s="310">
        <v>116.4</v>
      </c>
      <c r="AV27" s="319">
        <v>2.639E-2</v>
      </c>
      <c r="AW27" s="310">
        <v>404.1</v>
      </c>
      <c r="AX27" s="246">
        <v>45</v>
      </c>
      <c r="AY27" s="318">
        <v>1</v>
      </c>
      <c r="AZ27" s="310">
        <v>45</v>
      </c>
      <c r="BA27" s="320">
        <v>2E-3</v>
      </c>
      <c r="BB27" s="310">
        <v>30.6</v>
      </c>
      <c r="BC27" s="321">
        <v>6.2799999999999995E-2</v>
      </c>
      <c r="BD27" s="310">
        <v>961.5</v>
      </c>
      <c r="BE27" s="317">
        <v>2.7000000000000001E-3</v>
      </c>
      <c r="BF27" s="310">
        <v>41.3</v>
      </c>
      <c r="BG27" s="271">
        <v>5</v>
      </c>
      <c r="BH27" s="221">
        <v>622.10299999999995</v>
      </c>
      <c r="BI27" s="310">
        <v>3110.5149999999999</v>
      </c>
      <c r="BJ27" s="221">
        <v>3736.2370000000001</v>
      </c>
      <c r="BK27" s="322">
        <v>3736.2370000000001</v>
      </c>
      <c r="BL27" s="221">
        <v>2E-3</v>
      </c>
      <c r="BM27" s="310">
        <v>30.6</v>
      </c>
      <c r="BN27" s="316">
        <v>198</v>
      </c>
      <c r="BO27" s="323">
        <v>20</v>
      </c>
      <c r="BP27" s="310">
        <v>3960</v>
      </c>
      <c r="BQ27" s="310">
        <v>171749.32879999999</v>
      </c>
      <c r="BR27" s="324">
        <v>11.217381542681732</v>
      </c>
      <c r="BS27" s="325">
        <v>1.2078199999999999</v>
      </c>
    </row>
    <row r="28" spans="1:71" s="14" customFormat="1" ht="18" customHeight="1" x14ac:dyDescent="0.25">
      <c r="A28" s="10">
        <v>20</v>
      </c>
      <c r="B28" s="11" t="s">
        <v>137</v>
      </c>
      <c r="C28" s="246">
        <v>10092</v>
      </c>
      <c r="D28" s="246">
        <v>197</v>
      </c>
      <c r="E28" s="309">
        <v>15.558999999999999</v>
      </c>
      <c r="F28" s="310">
        <v>3065.1</v>
      </c>
      <c r="G28" s="246">
        <v>858</v>
      </c>
      <c r="H28" s="221">
        <v>10.582000000000001</v>
      </c>
      <c r="I28" s="246"/>
      <c r="J28" s="309">
        <v>15.558999999999999</v>
      </c>
      <c r="K28" s="221">
        <v>90703.903999999995</v>
      </c>
      <c r="L28" s="312">
        <v>0.14000000000000001</v>
      </c>
      <c r="M28" s="271">
        <v>9</v>
      </c>
      <c r="N28" s="309">
        <v>193.208</v>
      </c>
      <c r="O28" s="350">
        <v>1738.8720000000001</v>
      </c>
      <c r="P28" s="349">
        <v>482</v>
      </c>
      <c r="Q28" s="351">
        <v>0.88300000000000001</v>
      </c>
      <c r="R28" s="309">
        <v>3.1469999999999998</v>
      </c>
      <c r="S28" s="350">
        <v>2274.4679999999998</v>
      </c>
      <c r="T28" s="310">
        <v>27062.400000000001</v>
      </c>
      <c r="U28" s="312">
        <v>37.75</v>
      </c>
      <c r="V28" s="221">
        <v>300.637</v>
      </c>
      <c r="W28" s="310">
        <v>11349</v>
      </c>
      <c r="X28" s="246">
        <v>70</v>
      </c>
      <c r="Y28" s="221">
        <v>50.066000000000003</v>
      </c>
      <c r="Z28" s="310">
        <v>3504.6</v>
      </c>
      <c r="AA28" s="221">
        <v>0.95399999999999996</v>
      </c>
      <c r="AB28" s="349">
        <v>5632</v>
      </c>
      <c r="AC28" s="108">
        <v>0.38400000000000001</v>
      </c>
      <c r="AD28" s="310">
        <v>11249.8</v>
      </c>
      <c r="AE28" s="246">
        <v>270</v>
      </c>
      <c r="AF28" s="221">
        <v>0.35599999999999998</v>
      </c>
      <c r="AG28" s="310">
        <v>96.1</v>
      </c>
      <c r="AH28" s="316">
        <v>1.9570000000000001</v>
      </c>
      <c r="AI28" s="310">
        <v>19750</v>
      </c>
      <c r="AJ28" s="317">
        <v>4.7999999999999996E-3</v>
      </c>
      <c r="AK28" s="221">
        <v>0.20699999999999999</v>
      </c>
      <c r="AL28" s="310">
        <v>2137.5</v>
      </c>
      <c r="AM28" s="246"/>
      <c r="AN28" s="246"/>
      <c r="AO28" s="221">
        <v>33.194000000000003</v>
      </c>
      <c r="AP28" s="318">
        <v>0.1</v>
      </c>
      <c r="AQ28" s="310">
        <v>0</v>
      </c>
      <c r="AR28" s="319">
        <v>1.65E-3</v>
      </c>
      <c r="AS28" s="310">
        <v>16.7</v>
      </c>
      <c r="AT28" s="319">
        <v>7.6E-3</v>
      </c>
      <c r="AU28" s="310">
        <v>76.7</v>
      </c>
      <c r="AV28" s="319">
        <v>2.639E-2</v>
      </c>
      <c r="AW28" s="310">
        <v>266.3</v>
      </c>
      <c r="AX28" s="246">
        <v>43</v>
      </c>
      <c r="AY28" s="318">
        <v>1</v>
      </c>
      <c r="AZ28" s="310">
        <v>43</v>
      </c>
      <c r="BA28" s="320">
        <v>2E-3</v>
      </c>
      <c r="BB28" s="310">
        <v>20.2</v>
      </c>
      <c r="BC28" s="321">
        <v>6.2799999999999995E-2</v>
      </c>
      <c r="BD28" s="310">
        <v>633.79999999999995</v>
      </c>
      <c r="BE28" s="317">
        <v>2.7000000000000001E-3</v>
      </c>
      <c r="BF28" s="310">
        <v>27.2</v>
      </c>
      <c r="BG28" s="271">
        <v>5</v>
      </c>
      <c r="BH28" s="221">
        <v>622.10299999999995</v>
      </c>
      <c r="BI28" s="310">
        <v>3110.5149999999999</v>
      </c>
      <c r="BJ28" s="221">
        <v>3736.2370000000001</v>
      </c>
      <c r="BK28" s="322">
        <v>3736.2370000000001</v>
      </c>
      <c r="BL28" s="221">
        <v>2E-3</v>
      </c>
      <c r="BM28" s="310">
        <v>20.2</v>
      </c>
      <c r="BN28" s="316">
        <v>335.22</v>
      </c>
      <c r="BO28" s="323">
        <v>20</v>
      </c>
      <c r="BP28" s="310">
        <v>6704.4</v>
      </c>
      <c r="BQ28" s="310">
        <v>92869.751999999979</v>
      </c>
      <c r="BR28" s="324">
        <v>9.2023139120095099</v>
      </c>
      <c r="BS28" s="325">
        <v>0.99085000000000001</v>
      </c>
    </row>
    <row r="29" spans="1:71" s="14" customFormat="1" ht="18" customHeight="1" x14ac:dyDescent="0.25">
      <c r="A29" s="10">
        <v>21</v>
      </c>
      <c r="B29" s="11" t="s">
        <v>138</v>
      </c>
      <c r="C29" s="246">
        <v>15548</v>
      </c>
      <c r="D29" s="246">
        <v>279</v>
      </c>
      <c r="E29" s="309">
        <v>15.558999999999999</v>
      </c>
      <c r="F29" s="310">
        <v>4341</v>
      </c>
      <c r="G29" s="246">
        <v>1170</v>
      </c>
      <c r="H29" s="221">
        <v>10.582000000000001</v>
      </c>
      <c r="I29" s="246">
        <v>9</v>
      </c>
      <c r="J29" s="309">
        <v>15.558999999999999</v>
      </c>
      <c r="K29" s="221">
        <v>120082.43399999999</v>
      </c>
      <c r="L29" s="312">
        <v>0.14000000000000001</v>
      </c>
      <c r="M29" s="271">
        <v>10</v>
      </c>
      <c r="N29" s="309">
        <v>193.208</v>
      </c>
      <c r="O29" s="350">
        <v>1932.08</v>
      </c>
      <c r="P29" s="349">
        <v>280</v>
      </c>
      <c r="Q29" s="351">
        <v>0.88300000000000001</v>
      </c>
      <c r="R29" s="309">
        <v>3.1469999999999998</v>
      </c>
      <c r="S29" s="350">
        <v>1914.27</v>
      </c>
      <c r="T29" s="310">
        <v>34931.800000000003</v>
      </c>
      <c r="U29" s="312">
        <v>73.75</v>
      </c>
      <c r="V29" s="221">
        <v>300.637</v>
      </c>
      <c r="W29" s="310">
        <v>22172</v>
      </c>
      <c r="X29" s="246">
        <v>68</v>
      </c>
      <c r="Y29" s="221">
        <v>50.066000000000003</v>
      </c>
      <c r="Z29" s="310">
        <v>3404.5</v>
      </c>
      <c r="AA29" s="221">
        <v>0.95399999999999996</v>
      </c>
      <c r="AB29" s="349">
        <v>6759</v>
      </c>
      <c r="AC29" s="108">
        <v>0.38400000000000001</v>
      </c>
      <c r="AD29" s="310">
        <v>16779.400000000001</v>
      </c>
      <c r="AE29" s="246">
        <v>385</v>
      </c>
      <c r="AF29" s="221">
        <v>0.35599999999999998</v>
      </c>
      <c r="AG29" s="310">
        <v>137.1</v>
      </c>
      <c r="AH29" s="316">
        <v>1.9570000000000001</v>
      </c>
      <c r="AI29" s="310">
        <v>30427.4</v>
      </c>
      <c r="AJ29" s="317">
        <v>4.7999999999999996E-3</v>
      </c>
      <c r="AK29" s="221">
        <v>0.39300000000000002</v>
      </c>
      <c r="AL29" s="310">
        <v>6185</v>
      </c>
      <c r="AM29" s="246">
        <v>23</v>
      </c>
      <c r="AN29" s="246">
        <v>95</v>
      </c>
      <c r="AO29" s="221">
        <v>33.194000000000003</v>
      </c>
      <c r="AP29" s="318">
        <v>0.1</v>
      </c>
      <c r="AQ29" s="310">
        <v>4232.2350000000006</v>
      </c>
      <c r="AR29" s="319">
        <v>1.65E-3</v>
      </c>
      <c r="AS29" s="310">
        <v>25.7</v>
      </c>
      <c r="AT29" s="319">
        <v>7.6E-3</v>
      </c>
      <c r="AU29" s="310">
        <v>118.2</v>
      </c>
      <c r="AV29" s="319">
        <v>2.639E-2</v>
      </c>
      <c r="AW29" s="310">
        <v>410.3</v>
      </c>
      <c r="AX29" s="246">
        <v>50</v>
      </c>
      <c r="AY29" s="318">
        <v>1</v>
      </c>
      <c r="AZ29" s="310">
        <v>50</v>
      </c>
      <c r="BA29" s="320">
        <v>2E-3</v>
      </c>
      <c r="BB29" s="310">
        <v>31.1</v>
      </c>
      <c r="BC29" s="321">
        <v>6.2799999999999995E-2</v>
      </c>
      <c r="BD29" s="310">
        <v>976.4</v>
      </c>
      <c r="BE29" s="317">
        <v>2.7000000000000001E-3</v>
      </c>
      <c r="BF29" s="310">
        <v>42</v>
      </c>
      <c r="BG29" s="271">
        <v>5</v>
      </c>
      <c r="BH29" s="221">
        <v>622.10299999999995</v>
      </c>
      <c r="BI29" s="310">
        <v>3110.5149999999999</v>
      </c>
      <c r="BJ29" s="221">
        <v>3736.2370000000001</v>
      </c>
      <c r="BK29" s="322">
        <v>3736.2370000000001</v>
      </c>
      <c r="BL29" s="221">
        <v>2E-3</v>
      </c>
      <c r="BM29" s="310">
        <v>31.1</v>
      </c>
      <c r="BN29" s="316">
        <v>230.7</v>
      </c>
      <c r="BO29" s="323">
        <v>20</v>
      </c>
      <c r="BP29" s="310">
        <v>4614</v>
      </c>
      <c r="BQ29" s="310">
        <v>135755.98700000002</v>
      </c>
      <c r="BR29" s="324">
        <v>8.7314115641883223</v>
      </c>
      <c r="BS29" s="325">
        <v>0.94015000000000004</v>
      </c>
    </row>
    <row r="30" spans="1:71" s="14" customFormat="1" ht="18" customHeight="1" x14ac:dyDescent="0.25">
      <c r="A30" s="10">
        <v>22</v>
      </c>
      <c r="B30" s="11" t="s">
        <v>139</v>
      </c>
      <c r="C30" s="246">
        <v>26741</v>
      </c>
      <c r="D30" s="246">
        <v>698</v>
      </c>
      <c r="E30" s="309">
        <v>15.558999999999999</v>
      </c>
      <c r="F30" s="310">
        <v>10860.2</v>
      </c>
      <c r="G30" s="246">
        <v>2376</v>
      </c>
      <c r="H30" s="221">
        <v>10.582000000000001</v>
      </c>
      <c r="I30" s="246">
        <v>103</v>
      </c>
      <c r="J30" s="309">
        <v>15.558999999999999</v>
      </c>
      <c r="K30" s="221">
        <v>169298.027</v>
      </c>
      <c r="L30" s="312">
        <v>0.14000000000000001</v>
      </c>
      <c r="M30" s="271">
        <v>6</v>
      </c>
      <c r="N30" s="309">
        <v>193.208</v>
      </c>
      <c r="O30" s="350">
        <v>1159.248</v>
      </c>
      <c r="P30" s="349">
        <v>1049</v>
      </c>
      <c r="Q30" s="351">
        <v>0.88300000000000001</v>
      </c>
      <c r="R30" s="309">
        <v>3.1469999999999998</v>
      </c>
      <c r="S30" s="350">
        <v>5399.2109999999993</v>
      </c>
      <c r="T30" s="310">
        <v>60749.9</v>
      </c>
      <c r="U30" s="312">
        <v>67.84</v>
      </c>
      <c r="V30" s="221">
        <v>300.637</v>
      </c>
      <c r="W30" s="310">
        <v>20395.2</v>
      </c>
      <c r="X30" s="246">
        <v>118</v>
      </c>
      <c r="Y30" s="221">
        <v>50.066000000000003</v>
      </c>
      <c r="Z30" s="310">
        <v>5907.8</v>
      </c>
      <c r="AA30" s="221">
        <v>0.80500000000000005</v>
      </c>
      <c r="AB30" s="349">
        <v>16201</v>
      </c>
      <c r="AC30" s="108">
        <v>0.27400000000000002</v>
      </c>
      <c r="AD30" s="310">
        <v>24855.8</v>
      </c>
      <c r="AE30" s="246">
        <v>750</v>
      </c>
      <c r="AF30" s="221">
        <v>0.35599999999999998</v>
      </c>
      <c r="AG30" s="310">
        <v>267</v>
      </c>
      <c r="AH30" s="316">
        <v>1.9570000000000001</v>
      </c>
      <c r="AI30" s="310">
        <v>52332.1</v>
      </c>
      <c r="AJ30" s="317">
        <v>4.7999999999999996E-3</v>
      </c>
      <c r="AK30" s="221">
        <v>7.0000000000000001E-3</v>
      </c>
      <c r="AL30" s="310">
        <v>315.5</v>
      </c>
      <c r="AM30" s="246"/>
      <c r="AN30" s="246">
        <v>288</v>
      </c>
      <c r="AO30" s="221">
        <v>33.194000000000003</v>
      </c>
      <c r="AP30" s="318">
        <v>0.1</v>
      </c>
      <c r="AQ30" s="310">
        <v>10515.859200000001</v>
      </c>
      <c r="AR30" s="319">
        <v>1.65E-3</v>
      </c>
      <c r="AS30" s="310">
        <v>44.1</v>
      </c>
      <c r="AT30" s="319">
        <v>7.6E-3</v>
      </c>
      <c r="AU30" s="310">
        <v>203.2</v>
      </c>
      <c r="AV30" s="319">
        <v>2.639E-2</v>
      </c>
      <c r="AW30" s="310">
        <v>705.7</v>
      </c>
      <c r="AX30" s="246">
        <v>50</v>
      </c>
      <c r="AY30" s="318">
        <v>1</v>
      </c>
      <c r="AZ30" s="310">
        <v>50</v>
      </c>
      <c r="BA30" s="320">
        <v>2E-3</v>
      </c>
      <c r="BB30" s="310">
        <v>53.5</v>
      </c>
      <c r="BC30" s="321">
        <v>6.2799999999999995E-2</v>
      </c>
      <c r="BD30" s="310">
        <v>1679.3</v>
      </c>
      <c r="BE30" s="317">
        <v>2.7000000000000001E-3</v>
      </c>
      <c r="BF30" s="310">
        <v>72.2</v>
      </c>
      <c r="BG30" s="271">
        <v>5</v>
      </c>
      <c r="BH30" s="221">
        <v>622.10299999999995</v>
      </c>
      <c r="BI30" s="310">
        <v>3110.5149999999999</v>
      </c>
      <c r="BJ30" s="221">
        <v>3736.2370000000001</v>
      </c>
      <c r="BK30" s="322">
        <v>3736.2370000000001</v>
      </c>
      <c r="BL30" s="221">
        <v>2E-3</v>
      </c>
      <c r="BM30" s="310">
        <v>53.5</v>
      </c>
      <c r="BN30" s="316">
        <v>432.19</v>
      </c>
      <c r="BO30" s="323">
        <v>20</v>
      </c>
      <c r="BP30" s="310">
        <v>8643.7999999999993</v>
      </c>
      <c r="BQ30" s="310">
        <v>204551.41120000003</v>
      </c>
      <c r="BR30" s="324">
        <v>7.6493553419842204</v>
      </c>
      <c r="BS30" s="325">
        <v>0.82364000000000004</v>
      </c>
    </row>
    <row r="31" spans="1:71" s="14" customFormat="1" ht="18" customHeight="1" x14ac:dyDescent="0.25">
      <c r="A31" s="10">
        <v>23</v>
      </c>
      <c r="B31" s="11" t="s">
        <v>140</v>
      </c>
      <c r="C31" s="246">
        <v>28816</v>
      </c>
      <c r="D31" s="246">
        <v>926</v>
      </c>
      <c r="E31" s="309">
        <v>15.558999999999999</v>
      </c>
      <c r="F31" s="310">
        <v>14407.6</v>
      </c>
      <c r="G31" s="246">
        <v>2571</v>
      </c>
      <c r="H31" s="221">
        <v>10.582000000000001</v>
      </c>
      <c r="I31" s="246">
        <v>55</v>
      </c>
      <c r="J31" s="309">
        <v>15.558999999999999</v>
      </c>
      <c r="K31" s="221">
        <v>193864.508</v>
      </c>
      <c r="L31" s="312">
        <v>0.14000000000000001</v>
      </c>
      <c r="M31" s="271">
        <v>13</v>
      </c>
      <c r="N31" s="309">
        <v>193.208</v>
      </c>
      <c r="O31" s="350">
        <v>2511.7040000000002</v>
      </c>
      <c r="P31" s="349">
        <v>1035</v>
      </c>
      <c r="Q31" s="351">
        <v>0.88300000000000001</v>
      </c>
      <c r="R31" s="309">
        <v>3.1469999999999998</v>
      </c>
      <c r="S31" s="350">
        <v>5527.3379999999997</v>
      </c>
      <c r="T31" s="310">
        <v>67170.8</v>
      </c>
      <c r="U31" s="312">
        <v>93.5</v>
      </c>
      <c r="V31" s="221">
        <v>300.637</v>
      </c>
      <c r="W31" s="310">
        <v>28109.599999999999</v>
      </c>
      <c r="X31" s="246">
        <v>170</v>
      </c>
      <c r="Y31" s="221">
        <v>50.066000000000003</v>
      </c>
      <c r="Z31" s="310">
        <v>8511.2000000000007</v>
      </c>
      <c r="AA31" s="221">
        <v>0.80500000000000005</v>
      </c>
      <c r="AB31" s="349">
        <v>9475</v>
      </c>
      <c r="AC31" s="108">
        <v>0.38400000000000001</v>
      </c>
      <c r="AD31" s="310">
        <v>25925.7</v>
      </c>
      <c r="AE31" s="246">
        <v>480</v>
      </c>
      <c r="AF31" s="221">
        <v>0.35599999999999998</v>
      </c>
      <c r="AG31" s="310">
        <v>170.9</v>
      </c>
      <c r="AH31" s="316">
        <v>1.9570000000000001</v>
      </c>
      <c r="AI31" s="310">
        <v>56392.9</v>
      </c>
      <c r="AJ31" s="317">
        <v>4.7999999999999996E-3</v>
      </c>
      <c r="AK31" s="221">
        <v>0.65400000000000003</v>
      </c>
      <c r="AL31" s="310">
        <v>18984</v>
      </c>
      <c r="AM31" s="246">
        <v>271</v>
      </c>
      <c r="AN31" s="246"/>
      <c r="AO31" s="221">
        <v>33.194000000000003</v>
      </c>
      <c r="AP31" s="318">
        <v>0.1</v>
      </c>
      <c r="AQ31" s="310">
        <v>8995.5740000000005</v>
      </c>
      <c r="AR31" s="319">
        <v>1.65E-3</v>
      </c>
      <c r="AS31" s="310">
        <v>47.5</v>
      </c>
      <c r="AT31" s="319">
        <v>7.6E-3</v>
      </c>
      <c r="AU31" s="310">
        <v>219</v>
      </c>
      <c r="AV31" s="319">
        <v>2.639E-2</v>
      </c>
      <c r="AW31" s="310">
        <v>760.5</v>
      </c>
      <c r="AX31" s="246">
        <v>82</v>
      </c>
      <c r="AY31" s="318">
        <v>1</v>
      </c>
      <c r="AZ31" s="310">
        <v>82</v>
      </c>
      <c r="BA31" s="320">
        <v>2E-3</v>
      </c>
      <c r="BB31" s="310">
        <v>57.6</v>
      </c>
      <c r="BC31" s="321">
        <v>6.2799999999999995E-2</v>
      </c>
      <c r="BD31" s="310">
        <v>1809.6</v>
      </c>
      <c r="BE31" s="317">
        <v>2.7000000000000001E-3</v>
      </c>
      <c r="BF31" s="310">
        <v>77.8</v>
      </c>
      <c r="BG31" s="271">
        <v>6</v>
      </c>
      <c r="BH31" s="221">
        <v>571.34500000000003</v>
      </c>
      <c r="BI31" s="310">
        <v>3428.07</v>
      </c>
      <c r="BJ31" s="221">
        <v>3736.2370000000001</v>
      </c>
      <c r="BK31" s="322">
        <v>3736.2370000000001</v>
      </c>
      <c r="BL31" s="221">
        <v>2E-3</v>
      </c>
      <c r="BM31" s="310">
        <v>57.6</v>
      </c>
      <c r="BN31" s="316">
        <v>646.79999999999995</v>
      </c>
      <c r="BO31" s="323">
        <v>20</v>
      </c>
      <c r="BP31" s="310">
        <v>12936</v>
      </c>
      <c r="BQ31" s="310">
        <v>251880.18099999998</v>
      </c>
      <c r="BR31" s="324">
        <v>8.7409835161021654</v>
      </c>
      <c r="BS31" s="325">
        <v>0.94118000000000002</v>
      </c>
    </row>
    <row r="32" spans="1:71" s="14" customFormat="1" ht="18" customHeight="1" x14ac:dyDescent="0.25">
      <c r="A32" s="10">
        <v>24</v>
      </c>
      <c r="B32" s="11" t="s">
        <v>141</v>
      </c>
      <c r="C32" s="246">
        <v>33958</v>
      </c>
      <c r="D32" s="246">
        <v>1190</v>
      </c>
      <c r="E32" s="309">
        <v>15.558999999999999</v>
      </c>
      <c r="F32" s="310">
        <v>18515.2</v>
      </c>
      <c r="G32" s="246">
        <v>3479</v>
      </c>
      <c r="H32" s="221">
        <v>10.582000000000001</v>
      </c>
      <c r="I32" s="246">
        <v>33</v>
      </c>
      <c r="J32" s="309">
        <v>15.558999999999999</v>
      </c>
      <c r="K32" s="221">
        <v>269176.54700000002</v>
      </c>
      <c r="L32" s="312">
        <v>0.14000000000000001</v>
      </c>
      <c r="M32" s="271">
        <v>16</v>
      </c>
      <c r="N32" s="309">
        <v>193.208</v>
      </c>
      <c r="O32" s="350">
        <v>3091.328</v>
      </c>
      <c r="P32" s="349">
        <v>1721</v>
      </c>
      <c r="Q32" s="351">
        <v>0.88300000000000001</v>
      </c>
      <c r="R32" s="309">
        <v>3.1469999999999998</v>
      </c>
      <c r="S32" s="350">
        <v>8487.9439999999995</v>
      </c>
      <c r="T32" s="310">
        <v>91818.2</v>
      </c>
      <c r="U32" s="312">
        <v>211</v>
      </c>
      <c r="V32" s="221">
        <v>300.637</v>
      </c>
      <c r="W32" s="310">
        <v>63434.400000000001</v>
      </c>
      <c r="X32" s="246">
        <v>236</v>
      </c>
      <c r="Y32" s="221">
        <v>50.066000000000003</v>
      </c>
      <c r="Z32" s="310">
        <v>11815.6</v>
      </c>
      <c r="AA32" s="221">
        <v>0.66</v>
      </c>
      <c r="AB32" s="349">
        <v>14583</v>
      </c>
      <c r="AC32" s="108">
        <v>0.27400000000000002</v>
      </c>
      <c r="AD32" s="310">
        <v>25409.1</v>
      </c>
      <c r="AE32" s="246">
        <v>820</v>
      </c>
      <c r="AF32" s="221">
        <v>0.35599999999999998</v>
      </c>
      <c r="AG32" s="310">
        <v>291.89999999999998</v>
      </c>
      <c r="AH32" s="316">
        <v>1.9570000000000001</v>
      </c>
      <c r="AI32" s="310">
        <v>66455.8</v>
      </c>
      <c r="AJ32" s="317">
        <v>4.7999999999999996E-3</v>
      </c>
      <c r="AK32" s="221">
        <v>0.82699999999999996</v>
      </c>
      <c r="AL32" s="310">
        <v>28246.3</v>
      </c>
      <c r="AM32" s="246">
        <v>60</v>
      </c>
      <c r="AN32" s="246">
        <v>622</v>
      </c>
      <c r="AO32" s="221">
        <v>33.194000000000003</v>
      </c>
      <c r="AP32" s="318">
        <v>0.1</v>
      </c>
      <c r="AQ32" s="310">
        <v>24702.9748</v>
      </c>
      <c r="AR32" s="319">
        <v>1.65E-3</v>
      </c>
      <c r="AS32" s="310">
        <v>56</v>
      </c>
      <c r="AT32" s="319">
        <v>7.6E-3</v>
      </c>
      <c r="AU32" s="310">
        <v>258.10000000000002</v>
      </c>
      <c r="AV32" s="319">
        <v>2.639E-2</v>
      </c>
      <c r="AW32" s="310">
        <v>896.2</v>
      </c>
      <c r="AX32" s="246">
        <v>100</v>
      </c>
      <c r="AY32" s="318">
        <v>1</v>
      </c>
      <c r="AZ32" s="310">
        <v>100</v>
      </c>
      <c r="BA32" s="320">
        <v>2E-3</v>
      </c>
      <c r="BB32" s="310">
        <v>67.900000000000006</v>
      </c>
      <c r="BC32" s="321">
        <v>6.2799999999999995E-2</v>
      </c>
      <c r="BD32" s="310">
        <v>2132.6</v>
      </c>
      <c r="BE32" s="317">
        <v>2.7000000000000001E-3</v>
      </c>
      <c r="BF32" s="310">
        <v>91.7</v>
      </c>
      <c r="BG32" s="271">
        <v>7</v>
      </c>
      <c r="BH32" s="221">
        <v>547.73400000000004</v>
      </c>
      <c r="BI32" s="310">
        <v>3834.1380000000004</v>
      </c>
      <c r="BJ32" s="221">
        <v>3736.2370000000001</v>
      </c>
      <c r="BK32" s="322">
        <v>3736.2370000000001</v>
      </c>
      <c r="BL32" s="221">
        <v>2E-3</v>
      </c>
      <c r="BM32" s="310">
        <v>67.900000000000006</v>
      </c>
      <c r="BN32" s="316">
        <v>589.13</v>
      </c>
      <c r="BO32" s="323">
        <v>20</v>
      </c>
      <c r="BP32" s="310">
        <v>11782.6</v>
      </c>
      <c r="BQ32" s="310">
        <v>353712.84980000003</v>
      </c>
      <c r="BR32" s="324">
        <v>10.416186165262973</v>
      </c>
      <c r="BS32" s="325">
        <v>1.1215599999999999</v>
      </c>
    </row>
    <row r="33" spans="1:71" s="14" customFormat="1" ht="18" customHeight="1" x14ac:dyDescent="0.25">
      <c r="A33" s="10">
        <v>25</v>
      </c>
      <c r="B33" s="11" t="s">
        <v>142</v>
      </c>
      <c r="C33" s="246">
        <v>6083</v>
      </c>
      <c r="D33" s="246">
        <v>134</v>
      </c>
      <c r="E33" s="309">
        <v>15.558999999999999</v>
      </c>
      <c r="F33" s="310">
        <v>2084.9</v>
      </c>
      <c r="G33" s="246">
        <v>516</v>
      </c>
      <c r="H33" s="221">
        <v>10.582000000000001</v>
      </c>
      <c r="I33" s="246">
        <v>32</v>
      </c>
      <c r="J33" s="309">
        <v>15.558999999999999</v>
      </c>
      <c r="K33" s="221">
        <v>59905.904999999999</v>
      </c>
      <c r="L33" s="312">
        <v>0.14000000000000001</v>
      </c>
      <c r="M33" s="271">
        <v>7</v>
      </c>
      <c r="N33" s="309">
        <v>193.208</v>
      </c>
      <c r="O33" s="350">
        <v>1352.4559999999999</v>
      </c>
      <c r="P33" s="349">
        <v>295</v>
      </c>
      <c r="Q33" s="351">
        <v>0.88300000000000001</v>
      </c>
      <c r="R33" s="309">
        <v>3.1469999999999998</v>
      </c>
      <c r="S33" s="350">
        <v>1383.9929999999999</v>
      </c>
      <c r="T33" s="310">
        <v>17915.599999999999</v>
      </c>
      <c r="U33" s="312">
        <v>14.2</v>
      </c>
      <c r="V33" s="221">
        <v>300.637</v>
      </c>
      <c r="W33" s="310">
        <v>4269</v>
      </c>
      <c r="X33" s="246">
        <v>65</v>
      </c>
      <c r="Y33" s="221">
        <v>50.066000000000003</v>
      </c>
      <c r="Z33" s="310">
        <v>3254.3</v>
      </c>
      <c r="AA33" s="221">
        <v>1.2849999999999999</v>
      </c>
      <c r="AB33" s="349">
        <v>3025</v>
      </c>
      <c r="AC33" s="108">
        <v>0.51500000000000001</v>
      </c>
      <c r="AD33" s="310">
        <v>8985.1</v>
      </c>
      <c r="AE33" s="246">
        <v>200</v>
      </c>
      <c r="AF33" s="221">
        <v>0.35599999999999998</v>
      </c>
      <c r="AG33" s="310">
        <v>71.2</v>
      </c>
      <c r="AH33" s="316">
        <v>1.9570000000000001</v>
      </c>
      <c r="AI33" s="310">
        <v>11904.4</v>
      </c>
      <c r="AJ33" s="317">
        <v>4.7999999999999996E-3</v>
      </c>
      <c r="AK33" s="221"/>
      <c r="AL33" s="310">
        <v>29.2</v>
      </c>
      <c r="AM33" s="246"/>
      <c r="AN33" s="246">
        <v>90</v>
      </c>
      <c r="AO33" s="221">
        <v>33.194000000000003</v>
      </c>
      <c r="AP33" s="318">
        <v>0.1</v>
      </c>
      <c r="AQ33" s="310">
        <v>3286.2060000000001</v>
      </c>
      <c r="AR33" s="319">
        <v>1.65E-3</v>
      </c>
      <c r="AS33" s="310">
        <v>10</v>
      </c>
      <c r="AT33" s="319">
        <v>7.6E-3</v>
      </c>
      <c r="AU33" s="310">
        <v>46.2</v>
      </c>
      <c r="AV33" s="319">
        <v>2.639E-2</v>
      </c>
      <c r="AW33" s="310">
        <v>160.5</v>
      </c>
      <c r="AX33" s="246">
        <v>34</v>
      </c>
      <c r="AY33" s="318">
        <v>1</v>
      </c>
      <c r="AZ33" s="310">
        <v>34</v>
      </c>
      <c r="BA33" s="320">
        <v>2E-3</v>
      </c>
      <c r="BB33" s="310">
        <v>12.2</v>
      </c>
      <c r="BC33" s="321">
        <v>6.2799999999999995E-2</v>
      </c>
      <c r="BD33" s="310">
        <v>382</v>
      </c>
      <c r="BE33" s="317">
        <v>2.7000000000000001E-3</v>
      </c>
      <c r="BF33" s="310">
        <v>16.399999999999999</v>
      </c>
      <c r="BG33" s="271">
        <v>5</v>
      </c>
      <c r="BH33" s="221">
        <v>622.10299999999995</v>
      </c>
      <c r="BI33" s="310">
        <v>3110.5149999999999</v>
      </c>
      <c r="BJ33" s="221">
        <v>3736.2370000000001</v>
      </c>
      <c r="BK33" s="322">
        <v>3736.2370000000001</v>
      </c>
      <c r="BL33" s="221">
        <v>2E-3</v>
      </c>
      <c r="BM33" s="310">
        <v>12.2</v>
      </c>
      <c r="BN33" s="316">
        <v>106.6</v>
      </c>
      <c r="BO33" s="323">
        <v>20</v>
      </c>
      <c r="BP33" s="310">
        <v>2132</v>
      </c>
      <c r="BQ33" s="310">
        <v>61452.157999999989</v>
      </c>
      <c r="BR33" s="324">
        <v>10.102278152227518</v>
      </c>
      <c r="BS33" s="325">
        <v>1.0877600000000001</v>
      </c>
    </row>
    <row r="34" spans="1:71" s="14" customFormat="1" ht="18" customHeight="1" x14ac:dyDescent="0.25">
      <c r="A34" s="10">
        <v>26</v>
      </c>
      <c r="B34" s="11" t="s">
        <v>143</v>
      </c>
      <c r="C34" s="246">
        <v>13867</v>
      </c>
      <c r="D34" s="246">
        <v>371</v>
      </c>
      <c r="E34" s="309">
        <v>15.558999999999999</v>
      </c>
      <c r="F34" s="310">
        <v>5772.4</v>
      </c>
      <c r="G34" s="246">
        <v>1416</v>
      </c>
      <c r="H34" s="221">
        <v>10.582000000000001</v>
      </c>
      <c r="I34" s="246">
        <v>40</v>
      </c>
      <c r="J34" s="309">
        <v>15.558999999999999</v>
      </c>
      <c r="K34" s="221">
        <v>126032.408</v>
      </c>
      <c r="L34" s="312">
        <v>0.14000000000000001</v>
      </c>
      <c r="M34" s="271">
        <v>12</v>
      </c>
      <c r="N34" s="309">
        <v>193.208</v>
      </c>
      <c r="O34" s="350">
        <v>2318.4960000000001</v>
      </c>
      <c r="P34" s="349">
        <v>520</v>
      </c>
      <c r="Q34" s="351">
        <v>0.88300000000000001</v>
      </c>
      <c r="R34" s="309">
        <v>3.1469999999999998</v>
      </c>
      <c r="S34" s="350">
        <v>2886.768</v>
      </c>
      <c r="T34" s="310">
        <v>40641.199999999997</v>
      </c>
      <c r="U34" s="312">
        <v>68.650000000000006</v>
      </c>
      <c r="V34" s="221">
        <v>300.637</v>
      </c>
      <c r="W34" s="310">
        <v>20638.7</v>
      </c>
      <c r="X34" s="246">
        <v>143</v>
      </c>
      <c r="Y34" s="221">
        <v>50.066000000000003</v>
      </c>
      <c r="Z34" s="310">
        <v>7159.4</v>
      </c>
      <c r="AA34" s="221">
        <v>0.95399999999999996</v>
      </c>
      <c r="AB34" s="349">
        <v>7440</v>
      </c>
      <c r="AC34" s="108">
        <v>0.38400000000000001</v>
      </c>
      <c r="AD34" s="310">
        <v>15371.8</v>
      </c>
      <c r="AE34" s="246">
        <v>290</v>
      </c>
      <c r="AF34" s="221">
        <v>0.35599999999999998</v>
      </c>
      <c r="AG34" s="310">
        <v>103.2</v>
      </c>
      <c r="AH34" s="316">
        <v>1.9570000000000001</v>
      </c>
      <c r="AI34" s="310">
        <v>27137.7</v>
      </c>
      <c r="AJ34" s="317">
        <v>4.7999999999999996E-3</v>
      </c>
      <c r="AK34" s="221">
        <v>0.11600000000000001</v>
      </c>
      <c r="AL34" s="310">
        <v>1675.1</v>
      </c>
      <c r="AM34" s="246"/>
      <c r="AN34" s="246">
        <v>169</v>
      </c>
      <c r="AO34" s="221">
        <v>33.194000000000003</v>
      </c>
      <c r="AP34" s="318">
        <v>0.1</v>
      </c>
      <c r="AQ34" s="310">
        <v>6170.7646000000004</v>
      </c>
      <c r="AR34" s="319">
        <v>1.65E-3</v>
      </c>
      <c r="AS34" s="310">
        <v>22.9</v>
      </c>
      <c r="AT34" s="319">
        <v>7.6E-3</v>
      </c>
      <c r="AU34" s="310">
        <v>105.4</v>
      </c>
      <c r="AV34" s="319">
        <v>2.639E-2</v>
      </c>
      <c r="AW34" s="310">
        <v>366</v>
      </c>
      <c r="AX34" s="246">
        <v>47</v>
      </c>
      <c r="AY34" s="318">
        <v>1</v>
      </c>
      <c r="AZ34" s="310">
        <v>47</v>
      </c>
      <c r="BA34" s="320">
        <v>2E-3</v>
      </c>
      <c r="BB34" s="310">
        <v>27.7</v>
      </c>
      <c r="BC34" s="321">
        <v>6.2799999999999995E-2</v>
      </c>
      <c r="BD34" s="310">
        <v>870.8</v>
      </c>
      <c r="BE34" s="317">
        <v>2.7000000000000001E-3</v>
      </c>
      <c r="BF34" s="310">
        <v>37.4</v>
      </c>
      <c r="BG34" s="271">
        <v>5</v>
      </c>
      <c r="BH34" s="221">
        <v>622.10299999999995</v>
      </c>
      <c r="BI34" s="310">
        <v>3110.5149999999999</v>
      </c>
      <c r="BJ34" s="221">
        <v>3736.2370000000001</v>
      </c>
      <c r="BK34" s="322">
        <v>3736.2370000000001</v>
      </c>
      <c r="BL34" s="221">
        <v>2E-3</v>
      </c>
      <c r="BM34" s="310">
        <v>27.7</v>
      </c>
      <c r="BN34" s="316">
        <v>191.71</v>
      </c>
      <c r="BO34" s="323">
        <v>20</v>
      </c>
      <c r="BP34" s="310">
        <v>3834.2</v>
      </c>
      <c r="BQ34" s="310">
        <v>136856.11660000001</v>
      </c>
      <c r="BR34" s="324">
        <v>9.8691942453306414</v>
      </c>
      <c r="BS34" s="325">
        <v>1.0626599999999999</v>
      </c>
    </row>
    <row r="35" spans="1:71" s="14" customFormat="1" ht="18" customHeight="1" x14ac:dyDescent="0.25">
      <c r="A35" s="10">
        <v>27</v>
      </c>
      <c r="B35" s="11" t="s">
        <v>161</v>
      </c>
      <c r="C35" s="246">
        <v>34678</v>
      </c>
      <c r="D35" s="246">
        <v>1048</v>
      </c>
      <c r="E35" s="309">
        <v>15.558999999999999</v>
      </c>
      <c r="F35" s="310">
        <v>16305.8</v>
      </c>
      <c r="G35" s="246">
        <v>3331</v>
      </c>
      <c r="H35" s="221">
        <v>10.582000000000001</v>
      </c>
      <c r="I35" s="246">
        <v>95</v>
      </c>
      <c r="J35" s="309">
        <v>15.558999999999999</v>
      </c>
      <c r="K35" s="221">
        <v>238179.21299999999</v>
      </c>
      <c r="L35" s="312">
        <v>0.16</v>
      </c>
      <c r="M35" s="271">
        <v>25</v>
      </c>
      <c r="N35" s="309">
        <v>193.208</v>
      </c>
      <c r="O35" s="350">
        <v>4830.2</v>
      </c>
      <c r="P35" s="349">
        <v>2198</v>
      </c>
      <c r="Q35" s="351">
        <v>0.88300000000000001</v>
      </c>
      <c r="R35" s="309">
        <v>3.1469999999999998</v>
      </c>
      <c r="S35" s="350">
        <v>9858.3790000000008</v>
      </c>
      <c r="T35" s="310">
        <v>95400.3</v>
      </c>
      <c r="U35" s="312">
        <v>207.55</v>
      </c>
      <c r="V35" s="221">
        <v>300.637</v>
      </c>
      <c r="W35" s="310">
        <v>62397.2</v>
      </c>
      <c r="X35" s="246">
        <v>260</v>
      </c>
      <c r="Y35" s="221">
        <v>50.066000000000003</v>
      </c>
      <c r="Z35" s="310">
        <v>13017.2</v>
      </c>
      <c r="AA35" s="221">
        <v>0.61199999999999999</v>
      </c>
      <c r="AB35" s="349"/>
      <c r="AC35" s="108"/>
      <c r="AD35" s="310">
        <v>21222.9</v>
      </c>
      <c r="AE35" s="246">
        <v>1400</v>
      </c>
      <c r="AF35" s="221">
        <v>0.35599999999999998</v>
      </c>
      <c r="AG35" s="310">
        <v>498.4</v>
      </c>
      <c r="AH35" s="316">
        <v>1.9570000000000001</v>
      </c>
      <c r="AI35" s="310">
        <v>67864.800000000003</v>
      </c>
      <c r="AJ35" s="317">
        <v>1.5800000000000002E-2</v>
      </c>
      <c r="AK35" s="221">
        <v>1.258</v>
      </c>
      <c r="AL35" s="310">
        <v>44172.800000000003</v>
      </c>
      <c r="AM35" s="246">
        <v>141</v>
      </c>
      <c r="AN35" s="246">
        <v>340</v>
      </c>
      <c r="AO35" s="221">
        <v>39.89</v>
      </c>
      <c r="AP35" s="318">
        <v>0.1</v>
      </c>
      <c r="AQ35" s="310">
        <v>20543.349999999999</v>
      </c>
      <c r="AR35" s="319">
        <v>3.15E-3</v>
      </c>
      <c r="AS35" s="310">
        <v>109.2</v>
      </c>
      <c r="AT35" s="319">
        <v>7.6E-3</v>
      </c>
      <c r="AU35" s="310">
        <v>263.60000000000002</v>
      </c>
      <c r="AV35" s="319">
        <v>2.639E-2</v>
      </c>
      <c r="AW35" s="310">
        <v>915.2</v>
      </c>
      <c r="AX35" s="246">
        <v>54</v>
      </c>
      <c r="AY35" s="318">
        <v>1</v>
      </c>
      <c r="AZ35" s="310">
        <v>54</v>
      </c>
      <c r="BA35" s="320">
        <v>2E-3</v>
      </c>
      <c r="BB35" s="310">
        <v>69.400000000000006</v>
      </c>
      <c r="BC35" s="321">
        <v>5.1700000000000003E-2</v>
      </c>
      <c r="BD35" s="310">
        <v>1792.9</v>
      </c>
      <c r="BE35" s="317">
        <v>1.5E-3</v>
      </c>
      <c r="BF35" s="310">
        <v>52</v>
      </c>
      <c r="BG35" s="271">
        <v>7</v>
      </c>
      <c r="BH35" s="221">
        <v>547.73400000000004</v>
      </c>
      <c r="BI35" s="310">
        <v>3834.1380000000004</v>
      </c>
      <c r="BJ35" s="221">
        <v>3736.2370000000001</v>
      </c>
      <c r="BK35" s="322">
        <v>3736.2370000000001</v>
      </c>
      <c r="BL35" s="221">
        <v>3.0000000000000001E-3</v>
      </c>
      <c r="BM35" s="310">
        <v>104</v>
      </c>
      <c r="BN35" s="316">
        <v>967.82</v>
      </c>
      <c r="BO35" s="323">
        <v>20</v>
      </c>
      <c r="BP35" s="310">
        <v>19356.400000000001</v>
      </c>
      <c r="BQ35" s="310">
        <v>371709.82500000001</v>
      </c>
      <c r="BR35" s="324">
        <v>10.718894544091356</v>
      </c>
      <c r="BS35" s="325">
        <v>1.15415</v>
      </c>
    </row>
    <row r="36" spans="1:71" s="14" customFormat="1" ht="18" customHeight="1" x14ac:dyDescent="0.25">
      <c r="A36" s="10">
        <v>28</v>
      </c>
      <c r="B36" s="11" t="s">
        <v>144</v>
      </c>
      <c r="C36" s="246">
        <v>15117</v>
      </c>
      <c r="D36" s="246">
        <v>390</v>
      </c>
      <c r="E36" s="309">
        <v>15.558999999999999</v>
      </c>
      <c r="F36" s="310">
        <v>6068</v>
      </c>
      <c r="G36" s="246">
        <v>1370</v>
      </c>
      <c r="H36" s="221">
        <v>10.582000000000001</v>
      </c>
      <c r="I36" s="246">
        <v>936</v>
      </c>
      <c r="J36" s="309">
        <v>15.558999999999999</v>
      </c>
      <c r="K36" s="221">
        <v>86523.873999999996</v>
      </c>
      <c r="L36" s="312">
        <v>0.14000000000000001</v>
      </c>
      <c r="M36" s="271">
        <v>12</v>
      </c>
      <c r="N36" s="309">
        <v>193.208</v>
      </c>
      <c r="O36" s="350">
        <v>2318.4960000000001</v>
      </c>
      <c r="P36" s="349">
        <v>720</v>
      </c>
      <c r="Q36" s="351">
        <v>0.88300000000000001</v>
      </c>
      <c r="R36" s="309">
        <v>3.1469999999999998</v>
      </c>
      <c r="S36" s="350">
        <v>3475.5499999999997</v>
      </c>
      <c r="T36" s="310">
        <v>51036.4</v>
      </c>
      <c r="U36" s="312">
        <v>86</v>
      </c>
      <c r="V36" s="221">
        <v>300.637</v>
      </c>
      <c r="W36" s="310">
        <v>25854.799999999999</v>
      </c>
      <c r="X36" s="246">
        <v>85</v>
      </c>
      <c r="Y36" s="221">
        <v>50.066000000000003</v>
      </c>
      <c r="Z36" s="310">
        <v>4255.6000000000004</v>
      </c>
      <c r="AA36" s="221">
        <v>0.95399999999999996</v>
      </c>
      <c r="AB36" s="349">
        <v>8877</v>
      </c>
      <c r="AC36" s="108">
        <v>0.38400000000000001</v>
      </c>
      <c r="AD36" s="310">
        <v>16978.2</v>
      </c>
      <c r="AE36" s="246">
        <v>400</v>
      </c>
      <c r="AF36" s="221">
        <v>0.35599999999999998</v>
      </c>
      <c r="AG36" s="310">
        <v>142.4</v>
      </c>
      <c r="AH36" s="316">
        <v>1.9570000000000001</v>
      </c>
      <c r="AI36" s="310">
        <v>29584</v>
      </c>
      <c r="AJ36" s="317">
        <v>4.7999999999999996E-3</v>
      </c>
      <c r="AK36" s="221">
        <v>1.554</v>
      </c>
      <c r="AL36" s="310">
        <v>23564.400000000001</v>
      </c>
      <c r="AM36" s="246">
        <v>320</v>
      </c>
      <c r="AN36" s="246">
        <v>20</v>
      </c>
      <c r="AO36" s="221">
        <v>33.194000000000003</v>
      </c>
      <c r="AP36" s="318">
        <v>0.1</v>
      </c>
      <c r="AQ36" s="310">
        <v>11352.348000000002</v>
      </c>
      <c r="AR36" s="319">
        <v>1.65E-3</v>
      </c>
      <c r="AS36" s="310">
        <v>24.9</v>
      </c>
      <c r="AT36" s="319">
        <v>7.6E-3</v>
      </c>
      <c r="AU36" s="310">
        <v>114.9</v>
      </c>
      <c r="AV36" s="319">
        <v>2.639E-2</v>
      </c>
      <c r="AW36" s="310">
        <v>398.9</v>
      </c>
      <c r="AX36" s="246">
        <v>43</v>
      </c>
      <c r="AY36" s="318">
        <v>1</v>
      </c>
      <c r="AZ36" s="310">
        <v>43</v>
      </c>
      <c r="BA36" s="320">
        <v>2E-3</v>
      </c>
      <c r="BB36" s="310">
        <v>30.2</v>
      </c>
      <c r="BC36" s="321">
        <v>6.2799999999999995E-2</v>
      </c>
      <c r="BD36" s="310">
        <v>949.3</v>
      </c>
      <c r="BE36" s="317">
        <v>2.7000000000000001E-3</v>
      </c>
      <c r="BF36" s="310">
        <v>40.799999999999997</v>
      </c>
      <c r="BG36" s="271">
        <v>5</v>
      </c>
      <c r="BH36" s="221">
        <v>622.10299999999995</v>
      </c>
      <c r="BI36" s="310">
        <v>3110.5149999999999</v>
      </c>
      <c r="BJ36" s="221">
        <v>3736.2370000000001</v>
      </c>
      <c r="BK36" s="322">
        <v>3736.2370000000001</v>
      </c>
      <c r="BL36" s="221">
        <v>2E-3</v>
      </c>
      <c r="BM36" s="310">
        <v>30.2</v>
      </c>
      <c r="BN36" s="316">
        <v>201.72</v>
      </c>
      <c r="BO36" s="323">
        <v>20</v>
      </c>
      <c r="BP36" s="310">
        <v>4034.4</v>
      </c>
      <c r="BQ36" s="310">
        <v>181349.49999999997</v>
      </c>
      <c r="BR36" s="324">
        <v>11.996394787325526</v>
      </c>
      <c r="BS36" s="325">
        <v>1.2917000000000001</v>
      </c>
    </row>
    <row r="37" spans="1:71" s="14" customFormat="1" ht="18" customHeight="1" x14ac:dyDescent="0.25">
      <c r="A37" s="10">
        <v>29</v>
      </c>
      <c r="B37" s="11" t="s">
        <v>145</v>
      </c>
      <c r="C37" s="246">
        <v>21884</v>
      </c>
      <c r="D37" s="246">
        <v>397</v>
      </c>
      <c r="E37" s="309">
        <v>15.558999999999999</v>
      </c>
      <c r="F37" s="310">
        <v>6176.9</v>
      </c>
      <c r="G37" s="246">
        <v>2003</v>
      </c>
      <c r="H37" s="221">
        <v>10.582000000000001</v>
      </c>
      <c r="I37" s="246">
        <v>255</v>
      </c>
      <c r="J37" s="309">
        <v>15.558999999999999</v>
      </c>
      <c r="K37" s="221">
        <v>146540.66399999999</v>
      </c>
      <c r="L37" s="312">
        <v>0.14000000000000001</v>
      </c>
      <c r="M37" s="271">
        <v>16</v>
      </c>
      <c r="N37" s="309">
        <v>193.208</v>
      </c>
      <c r="O37" s="350">
        <v>3091.328</v>
      </c>
      <c r="P37" s="349">
        <v>631</v>
      </c>
      <c r="Q37" s="351">
        <v>0.88300000000000001</v>
      </c>
      <c r="R37" s="309">
        <v>3.1469999999999998</v>
      </c>
      <c r="S37" s="350">
        <v>3754.4059999999999</v>
      </c>
      <c r="T37" s="310">
        <v>56047.6</v>
      </c>
      <c r="U37" s="312">
        <v>60.16</v>
      </c>
      <c r="V37" s="221">
        <v>300.637</v>
      </c>
      <c r="W37" s="310">
        <v>18086.3</v>
      </c>
      <c r="X37" s="246">
        <v>193</v>
      </c>
      <c r="Y37" s="221">
        <v>50.066000000000003</v>
      </c>
      <c r="Z37" s="310">
        <v>9662.7000000000007</v>
      </c>
      <c r="AA37" s="221">
        <v>0.80500000000000005</v>
      </c>
      <c r="AB37" s="349">
        <v>10995</v>
      </c>
      <c r="AC37" s="108">
        <v>0.27400000000000002</v>
      </c>
      <c r="AD37" s="310">
        <v>19876.099999999999</v>
      </c>
      <c r="AE37" s="246">
        <v>830</v>
      </c>
      <c r="AF37" s="221">
        <v>0.35599999999999998</v>
      </c>
      <c r="AG37" s="310">
        <v>295.5</v>
      </c>
      <c r="AH37" s="316">
        <v>1.9570000000000001</v>
      </c>
      <c r="AI37" s="310">
        <v>42827</v>
      </c>
      <c r="AJ37" s="317">
        <v>4.7999999999999996E-3</v>
      </c>
      <c r="AK37" s="221">
        <v>0.505</v>
      </c>
      <c r="AL37" s="310">
        <v>11156.5</v>
      </c>
      <c r="AM37" s="246">
        <v>105</v>
      </c>
      <c r="AN37" s="246">
        <v>260</v>
      </c>
      <c r="AO37" s="221">
        <v>33.194000000000003</v>
      </c>
      <c r="AP37" s="318">
        <v>0.1</v>
      </c>
      <c r="AQ37" s="310">
        <v>12978.854000000001</v>
      </c>
      <c r="AR37" s="319">
        <v>1.65E-3</v>
      </c>
      <c r="AS37" s="310">
        <v>36.1</v>
      </c>
      <c r="AT37" s="319">
        <v>7.6E-3</v>
      </c>
      <c r="AU37" s="310">
        <v>166.3</v>
      </c>
      <c r="AV37" s="319">
        <v>2.639E-2</v>
      </c>
      <c r="AW37" s="310">
        <v>577.5</v>
      </c>
      <c r="AX37" s="246">
        <v>57</v>
      </c>
      <c r="AY37" s="318">
        <v>1</v>
      </c>
      <c r="AZ37" s="310">
        <v>57</v>
      </c>
      <c r="BA37" s="320">
        <v>2E-3</v>
      </c>
      <c r="BB37" s="310">
        <v>43.8</v>
      </c>
      <c r="BC37" s="321">
        <v>6.2799999999999995E-2</v>
      </c>
      <c r="BD37" s="310">
        <v>1374.3</v>
      </c>
      <c r="BE37" s="317">
        <v>2.7000000000000001E-3</v>
      </c>
      <c r="BF37" s="310">
        <v>59.1</v>
      </c>
      <c r="BG37" s="271">
        <v>5</v>
      </c>
      <c r="BH37" s="221">
        <v>622.10299999999995</v>
      </c>
      <c r="BI37" s="310">
        <v>3110.5149999999999</v>
      </c>
      <c r="BJ37" s="221">
        <v>3736.2370000000001</v>
      </c>
      <c r="BK37" s="322">
        <v>3736.2370000000001</v>
      </c>
      <c r="BL37" s="221">
        <v>2E-3</v>
      </c>
      <c r="BM37" s="310">
        <v>43.8</v>
      </c>
      <c r="BN37" s="316">
        <v>466.9</v>
      </c>
      <c r="BO37" s="323">
        <v>20</v>
      </c>
      <c r="BP37" s="310">
        <v>9338</v>
      </c>
      <c r="BQ37" s="310">
        <v>195650.10599999997</v>
      </c>
      <c r="BR37" s="324">
        <v>8.9403265399378533</v>
      </c>
      <c r="BS37" s="325">
        <v>0.96264000000000005</v>
      </c>
    </row>
    <row r="38" spans="1:71" ht="18" customHeight="1" x14ac:dyDescent="0.25">
      <c r="A38" s="10">
        <v>30</v>
      </c>
      <c r="B38" s="11" t="s">
        <v>146</v>
      </c>
      <c r="C38" s="246">
        <v>32885</v>
      </c>
      <c r="D38" s="246">
        <v>935</v>
      </c>
      <c r="E38" s="309">
        <v>15.558999999999999</v>
      </c>
      <c r="F38" s="310">
        <v>14547.7</v>
      </c>
      <c r="G38" s="246">
        <v>2722</v>
      </c>
      <c r="H38" s="221">
        <v>10.582000000000001</v>
      </c>
      <c r="I38" s="246">
        <v>35</v>
      </c>
      <c r="J38" s="309">
        <v>15.558999999999999</v>
      </c>
      <c r="K38" s="221">
        <v>168156.52</v>
      </c>
      <c r="L38" s="312">
        <v>0.14000000000000001</v>
      </c>
      <c r="M38" s="271">
        <v>13</v>
      </c>
      <c r="N38" s="309">
        <v>193.208</v>
      </c>
      <c r="O38" s="350">
        <v>2511.7040000000002</v>
      </c>
      <c r="P38" s="349">
        <v>450</v>
      </c>
      <c r="Q38" s="351">
        <v>0.88300000000000001</v>
      </c>
      <c r="R38" s="309">
        <v>3.1469999999999998</v>
      </c>
      <c r="S38" s="350">
        <v>3819.6759999999995</v>
      </c>
      <c r="T38" s="310">
        <v>63330.9</v>
      </c>
      <c r="U38" s="312">
        <v>84.75</v>
      </c>
      <c r="V38" s="221">
        <v>300.637</v>
      </c>
      <c r="W38" s="310">
        <v>25479</v>
      </c>
      <c r="X38" s="246">
        <v>537</v>
      </c>
      <c r="Y38" s="221">
        <v>50.066000000000003</v>
      </c>
      <c r="Z38" s="310">
        <v>26885.4</v>
      </c>
      <c r="AA38" s="221">
        <v>0.66</v>
      </c>
      <c r="AB38" s="349">
        <v>13119</v>
      </c>
      <c r="AC38" s="108">
        <v>0.27400000000000002</v>
      </c>
      <c r="AD38" s="310">
        <v>24400.1</v>
      </c>
      <c r="AE38" s="246">
        <v>750</v>
      </c>
      <c r="AF38" s="221">
        <v>0.35599999999999998</v>
      </c>
      <c r="AG38" s="310">
        <v>267</v>
      </c>
      <c r="AH38" s="316">
        <v>1.9570000000000001</v>
      </c>
      <c r="AI38" s="310">
        <v>64355.9</v>
      </c>
      <c r="AJ38" s="317">
        <v>4.7999999999999996E-3</v>
      </c>
      <c r="AK38" s="221">
        <v>0.49099999999999999</v>
      </c>
      <c r="AL38" s="310">
        <v>16304.4</v>
      </c>
      <c r="AM38" s="246">
        <v>199</v>
      </c>
      <c r="AN38" s="246">
        <v>465</v>
      </c>
      <c r="AO38" s="221">
        <v>33.194000000000003</v>
      </c>
      <c r="AP38" s="318">
        <v>0.1</v>
      </c>
      <c r="AQ38" s="310">
        <v>23584.337000000003</v>
      </c>
      <c r="AR38" s="319">
        <v>1.65E-3</v>
      </c>
      <c r="AS38" s="310">
        <v>54.3</v>
      </c>
      <c r="AT38" s="319">
        <v>7.6E-3</v>
      </c>
      <c r="AU38" s="310">
        <v>249.9</v>
      </c>
      <c r="AV38" s="319">
        <v>2.639E-2</v>
      </c>
      <c r="AW38" s="310">
        <v>867.8</v>
      </c>
      <c r="AX38" s="246">
        <v>57</v>
      </c>
      <c r="AY38" s="318">
        <v>1</v>
      </c>
      <c r="AZ38" s="310">
        <v>57</v>
      </c>
      <c r="BA38" s="320">
        <v>2E-3</v>
      </c>
      <c r="BB38" s="310">
        <v>65.8</v>
      </c>
      <c r="BC38" s="321">
        <v>6.2799999999999995E-2</v>
      </c>
      <c r="BD38" s="310">
        <v>2065.1999999999998</v>
      </c>
      <c r="BE38" s="317">
        <v>2.7000000000000001E-3</v>
      </c>
      <c r="BF38" s="310">
        <v>88.8</v>
      </c>
      <c r="BG38" s="271">
        <v>7</v>
      </c>
      <c r="BH38" s="316">
        <v>547.73400000000004</v>
      </c>
      <c r="BI38" s="310">
        <v>3834.1380000000004</v>
      </c>
      <c r="BJ38" s="221">
        <v>3736.2370000000001</v>
      </c>
      <c r="BK38" s="322">
        <v>3736.2370000000001</v>
      </c>
      <c r="BL38" s="221">
        <v>2E-3</v>
      </c>
      <c r="BM38" s="310">
        <v>65.8</v>
      </c>
      <c r="BN38" s="316">
        <v>556.19000000000005</v>
      </c>
      <c r="BO38" s="323">
        <v>20</v>
      </c>
      <c r="BP38" s="310">
        <v>11123.8</v>
      </c>
      <c r="BQ38" s="310">
        <v>281363.51199999993</v>
      </c>
      <c r="BR38" s="324">
        <v>8.5559833358674151</v>
      </c>
      <c r="BS38" s="325">
        <v>0.92125999999999997</v>
      </c>
    </row>
    <row r="39" spans="1:71" ht="18" customHeight="1" x14ac:dyDescent="0.25">
      <c r="A39" s="10">
        <v>31</v>
      </c>
      <c r="B39" s="11" t="s">
        <v>147</v>
      </c>
      <c r="C39" s="246">
        <v>34001</v>
      </c>
      <c r="D39" s="246">
        <v>1216</v>
      </c>
      <c r="E39" s="309">
        <v>15.558999999999999</v>
      </c>
      <c r="F39" s="310">
        <v>18919.7</v>
      </c>
      <c r="G39" s="246">
        <v>3480</v>
      </c>
      <c r="H39" s="221">
        <v>10.582000000000001</v>
      </c>
      <c r="I39" s="246">
        <v>85</v>
      </c>
      <c r="J39" s="309">
        <v>15.558999999999999</v>
      </c>
      <c r="K39" s="221">
        <v>236388.64600000001</v>
      </c>
      <c r="L39" s="312">
        <v>0.14000000000000001</v>
      </c>
      <c r="M39" s="271">
        <v>19</v>
      </c>
      <c r="N39" s="309">
        <v>193.208</v>
      </c>
      <c r="O39" s="350">
        <v>3670.9519999999998</v>
      </c>
      <c r="P39" s="349">
        <v>1350</v>
      </c>
      <c r="Q39" s="351">
        <v>0.88300000000000001</v>
      </c>
      <c r="R39" s="309">
        <v>3.1469999999999998</v>
      </c>
      <c r="S39" s="350">
        <v>7321.29</v>
      </c>
      <c r="T39" s="310">
        <v>87575.2</v>
      </c>
      <c r="U39" s="312">
        <v>123.23</v>
      </c>
      <c r="V39" s="221">
        <v>300.637</v>
      </c>
      <c r="W39" s="310">
        <v>37047.5</v>
      </c>
      <c r="X39" s="246">
        <v>786</v>
      </c>
      <c r="Y39" s="221">
        <v>50.066000000000003</v>
      </c>
      <c r="Z39" s="310">
        <v>39351.9</v>
      </c>
      <c r="AA39" s="221">
        <v>0.66</v>
      </c>
      <c r="AB39" s="349">
        <v>24332</v>
      </c>
      <c r="AC39" s="108">
        <v>0.27400000000000002</v>
      </c>
      <c r="AD39" s="310">
        <v>27440.9</v>
      </c>
      <c r="AE39" s="246">
        <v>920</v>
      </c>
      <c r="AF39" s="221">
        <v>0.35599999999999998</v>
      </c>
      <c r="AG39" s="310">
        <v>327.5</v>
      </c>
      <c r="AH39" s="316">
        <v>1.9570000000000001</v>
      </c>
      <c r="AI39" s="310">
        <v>66540</v>
      </c>
      <c r="AJ39" s="317">
        <v>4.7999999999999996E-3</v>
      </c>
      <c r="AK39" s="221"/>
      <c r="AL39" s="310">
        <v>163.19999999999999</v>
      </c>
      <c r="AM39" s="246"/>
      <c r="AN39" s="246">
        <v>448</v>
      </c>
      <c r="AO39" s="221">
        <v>33.194000000000003</v>
      </c>
      <c r="AP39" s="318">
        <v>0.1</v>
      </c>
      <c r="AQ39" s="310">
        <v>16358.003200000001</v>
      </c>
      <c r="AR39" s="319">
        <v>1.65E-3</v>
      </c>
      <c r="AS39" s="310">
        <v>56.1</v>
      </c>
      <c r="AT39" s="319">
        <v>7.6E-3</v>
      </c>
      <c r="AU39" s="310">
        <v>258.39999999999998</v>
      </c>
      <c r="AV39" s="319">
        <v>2.639E-2</v>
      </c>
      <c r="AW39" s="310">
        <v>897.3</v>
      </c>
      <c r="AX39" s="246">
        <v>66</v>
      </c>
      <c r="AY39" s="318">
        <v>1</v>
      </c>
      <c r="AZ39" s="310">
        <v>66</v>
      </c>
      <c r="BA39" s="320">
        <v>2E-3</v>
      </c>
      <c r="BB39" s="310">
        <v>68</v>
      </c>
      <c r="BC39" s="321">
        <v>6.2799999999999995E-2</v>
      </c>
      <c r="BD39" s="310">
        <v>2135.3000000000002</v>
      </c>
      <c r="BE39" s="317">
        <v>2.7000000000000001E-3</v>
      </c>
      <c r="BF39" s="310">
        <v>91.8</v>
      </c>
      <c r="BG39" s="271">
        <v>7</v>
      </c>
      <c r="BH39" s="316">
        <v>547.73400000000004</v>
      </c>
      <c r="BI39" s="310">
        <v>3834.1380000000004</v>
      </c>
      <c r="BJ39" s="221">
        <v>3736.2370000000001</v>
      </c>
      <c r="BK39" s="322">
        <v>3736.2370000000001</v>
      </c>
      <c r="BL39" s="221">
        <v>2E-3</v>
      </c>
      <c r="BM39" s="310">
        <v>68</v>
      </c>
      <c r="BN39" s="316">
        <v>466.6</v>
      </c>
      <c r="BO39" s="323">
        <v>20</v>
      </c>
      <c r="BP39" s="310">
        <v>9332</v>
      </c>
      <c r="BQ39" s="310">
        <v>314267.17819999991</v>
      </c>
      <c r="BR39" s="324">
        <v>9.2428804505749795</v>
      </c>
      <c r="BS39" s="325">
        <v>0.99521999999999999</v>
      </c>
    </row>
    <row r="40" spans="1:71" ht="18" customHeight="1" x14ac:dyDescent="0.25">
      <c r="A40" s="388" t="s">
        <v>176</v>
      </c>
      <c r="B40" s="388"/>
      <c r="C40" s="338">
        <v>1152505</v>
      </c>
      <c r="D40" s="338">
        <v>43572</v>
      </c>
      <c r="E40" s="339" t="s">
        <v>25</v>
      </c>
      <c r="F40" s="340">
        <v>677936.79999999993</v>
      </c>
      <c r="G40" s="338">
        <v>131928</v>
      </c>
      <c r="H40" s="339" t="s">
        <v>25</v>
      </c>
      <c r="I40" s="338">
        <v>6397</v>
      </c>
      <c r="J40" s="339" t="s">
        <v>25</v>
      </c>
      <c r="K40" s="345">
        <v>8020935.5780000007</v>
      </c>
      <c r="L40" s="339" t="s">
        <v>25</v>
      </c>
      <c r="M40" s="338">
        <v>315</v>
      </c>
      <c r="N40" s="339" t="s">
        <v>25</v>
      </c>
      <c r="O40" s="340">
        <v>60860.51999999999</v>
      </c>
      <c r="P40" s="338">
        <v>44008</v>
      </c>
      <c r="Q40" s="339" t="s">
        <v>25</v>
      </c>
      <c r="R40" s="339" t="s">
        <v>25</v>
      </c>
      <c r="S40" s="340">
        <v>254985.60000000001</v>
      </c>
      <c r="T40" s="340">
        <v>2991792.3000000003</v>
      </c>
      <c r="U40" s="342">
        <v>3727.48</v>
      </c>
      <c r="V40" s="339" t="s">
        <v>25</v>
      </c>
      <c r="W40" s="340">
        <v>1120618.3999999999</v>
      </c>
      <c r="X40" s="338">
        <v>15534</v>
      </c>
      <c r="Y40" s="339" t="s">
        <v>25</v>
      </c>
      <c r="Z40" s="340">
        <v>777725.3</v>
      </c>
      <c r="AA40" s="339" t="s">
        <v>25</v>
      </c>
      <c r="AB40" s="343">
        <v>231388</v>
      </c>
      <c r="AC40" s="344" t="s">
        <v>25</v>
      </c>
      <c r="AD40" s="340">
        <v>863720.70000000007</v>
      </c>
      <c r="AE40" s="338">
        <v>27286</v>
      </c>
      <c r="AF40" s="339" t="s">
        <v>25</v>
      </c>
      <c r="AG40" s="340">
        <v>9713.9</v>
      </c>
      <c r="AH40" s="339" t="s">
        <v>25</v>
      </c>
      <c r="AI40" s="340">
        <v>1964868.6</v>
      </c>
      <c r="AJ40" s="339" t="s">
        <v>37</v>
      </c>
      <c r="AK40" s="339" t="s">
        <v>37</v>
      </c>
      <c r="AL40" s="340">
        <v>478772.2</v>
      </c>
      <c r="AM40" s="338">
        <v>4295</v>
      </c>
      <c r="AN40" s="338">
        <v>16544</v>
      </c>
      <c r="AO40" s="339" t="s">
        <v>37</v>
      </c>
      <c r="AP40" s="339" t="s">
        <v>37</v>
      </c>
      <c r="AQ40" s="340">
        <v>837987.39480000001</v>
      </c>
      <c r="AR40" s="339" t="s">
        <v>37</v>
      </c>
      <c r="AS40" s="340">
        <v>2811.0999999999995</v>
      </c>
      <c r="AT40" s="339" t="s">
        <v>37</v>
      </c>
      <c r="AU40" s="340">
        <v>8758.8999999999978</v>
      </c>
      <c r="AV40" s="339" t="s">
        <v>37</v>
      </c>
      <c r="AW40" s="340">
        <v>17720.5</v>
      </c>
      <c r="AX40" s="338">
        <v>1812</v>
      </c>
      <c r="AY40" s="339" t="s">
        <v>25</v>
      </c>
      <c r="AZ40" s="340">
        <v>1812</v>
      </c>
      <c r="BA40" s="339" t="s">
        <v>25</v>
      </c>
      <c r="BB40" s="340">
        <v>2305</v>
      </c>
      <c r="BC40" s="339" t="s">
        <v>25</v>
      </c>
      <c r="BD40" s="340">
        <v>65647.600000000006</v>
      </c>
      <c r="BE40" s="339" t="s">
        <v>25</v>
      </c>
      <c r="BF40" s="340">
        <v>2384.2000000000003</v>
      </c>
      <c r="BG40" s="338">
        <v>269</v>
      </c>
      <c r="BH40" s="339" t="s">
        <v>25</v>
      </c>
      <c r="BI40" s="340">
        <v>139111.60500000004</v>
      </c>
      <c r="BJ40" s="339" t="s">
        <v>25</v>
      </c>
      <c r="BK40" s="340">
        <v>118933.94599999992</v>
      </c>
      <c r="BL40" s="339" t="s">
        <v>25</v>
      </c>
      <c r="BM40" s="340">
        <v>2911.1999999999994</v>
      </c>
      <c r="BN40" s="345">
        <v>32860.240000000005</v>
      </c>
      <c r="BO40" s="339" t="s">
        <v>25</v>
      </c>
      <c r="BP40" s="340">
        <v>618086.10000000009</v>
      </c>
      <c r="BQ40" s="340">
        <v>10703617.745799996</v>
      </c>
      <c r="BR40" s="346">
        <v>9.4692984374421094</v>
      </c>
      <c r="BS40" s="347">
        <v>1</v>
      </c>
    </row>
    <row r="41" spans="1:71" ht="43.95" customHeight="1" x14ac:dyDescent="0.25">
      <c r="A41" s="170"/>
      <c r="B41" s="170"/>
      <c r="C41" s="361" t="s">
        <v>199</v>
      </c>
      <c r="D41" s="361"/>
      <c r="E41" s="361"/>
      <c r="F41" s="361"/>
      <c r="G41" s="361"/>
      <c r="H41" s="361"/>
      <c r="I41" s="361"/>
      <c r="J41" s="361"/>
      <c r="K41" s="361"/>
      <c r="L41" s="361"/>
      <c r="M41" s="99"/>
      <c r="N41" s="99"/>
    </row>
    <row r="42" spans="1:71" x14ac:dyDescent="0.25">
      <c r="B42" s="387"/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BN42" s="104"/>
    </row>
    <row r="43" spans="1:71" x14ac:dyDescent="0.25">
      <c r="T43" s="104"/>
    </row>
    <row r="44" spans="1:71" x14ac:dyDescent="0.25">
      <c r="G44" s="12" t="s">
        <v>43</v>
      </c>
    </row>
  </sheetData>
  <autoFilter ref="A8:BS41">
    <filterColumn colId="0" showButton="0"/>
  </autoFilter>
  <mergeCells count="76">
    <mergeCell ref="BS4:BS6"/>
    <mergeCell ref="BQ4:BQ6"/>
    <mergeCell ref="BB4:BB6"/>
    <mergeCell ref="AY4:AY6"/>
    <mergeCell ref="AZ4:AZ6"/>
    <mergeCell ref="BR4:BR6"/>
    <mergeCell ref="BO4:BO6"/>
    <mergeCell ref="BP4:BP6"/>
    <mergeCell ref="BN4:BN6"/>
    <mergeCell ref="BK4:BK6"/>
    <mergeCell ref="BL4:BL6"/>
    <mergeCell ref="BM4:BM6"/>
    <mergeCell ref="BG4:BG6"/>
    <mergeCell ref="BH4:BH6"/>
    <mergeCell ref="BI4:BI6"/>
    <mergeCell ref="BJ4:BJ6"/>
    <mergeCell ref="BF4:BF6"/>
    <mergeCell ref="AF4:AF6"/>
    <mergeCell ref="AG4:AG6"/>
    <mergeCell ref="BE4:BE6"/>
    <mergeCell ref="AX4:AX6"/>
    <mergeCell ref="AU4:AU6"/>
    <mergeCell ref="AV4:AV6"/>
    <mergeCell ref="AW4:AW6"/>
    <mergeCell ref="BD4:BD6"/>
    <mergeCell ref="AT4:AT6"/>
    <mergeCell ref="BC4:BC6"/>
    <mergeCell ref="AL4:AL6"/>
    <mergeCell ref="AP4:AP6"/>
    <mergeCell ref="AN4:AN6"/>
    <mergeCell ref="AO4:AO6"/>
    <mergeCell ref="AK4:AK6"/>
    <mergeCell ref="BA4:BA6"/>
    <mergeCell ref="U4:U6"/>
    <mergeCell ref="V4:V6"/>
    <mergeCell ref="W4:W6"/>
    <mergeCell ref="AR4:AR6"/>
    <mergeCell ref="AS4:AS6"/>
    <mergeCell ref="AB4:AB6"/>
    <mergeCell ref="AC4:AC6"/>
    <mergeCell ref="AM4:AM6"/>
    <mergeCell ref="AQ4:AQ6"/>
    <mergeCell ref="X4:X6"/>
    <mergeCell ref="Y4:Y6"/>
    <mergeCell ref="Z4:Z6"/>
    <mergeCell ref="AA4:AA6"/>
    <mergeCell ref="AH4:AH6"/>
    <mergeCell ref="AI4:AI6"/>
    <mergeCell ref="L4:L6"/>
    <mergeCell ref="AJ4:AJ6"/>
    <mergeCell ref="T4:T6"/>
    <mergeCell ref="M4:M6"/>
    <mergeCell ref="N4:N6"/>
    <mergeCell ref="P4:P6"/>
    <mergeCell ref="Q4:Q6"/>
    <mergeCell ref="R4:R6"/>
    <mergeCell ref="S4:S6"/>
    <mergeCell ref="O4:O6"/>
    <mergeCell ref="AD4:AD6"/>
    <mergeCell ref="AE4:AE6"/>
    <mergeCell ref="B42:N42"/>
    <mergeCell ref="C41:L41"/>
    <mergeCell ref="A40:B40"/>
    <mergeCell ref="D4:D6"/>
    <mergeCell ref="E4:E6"/>
    <mergeCell ref="A4:A6"/>
    <mergeCell ref="B4:B6"/>
    <mergeCell ref="C4:C6"/>
    <mergeCell ref="A8:B8"/>
    <mergeCell ref="A7:B7"/>
    <mergeCell ref="F4:F6"/>
    <mergeCell ref="G4:G6"/>
    <mergeCell ref="H4:H6"/>
    <mergeCell ref="I4:I6"/>
    <mergeCell ref="J4:J6"/>
    <mergeCell ref="K4:K6"/>
  </mergeCells>
  <phoneticPr fontId="36" type="noConversion"/>
  <pageMargins left="0.17" right="0.17" top="0.43307086614173229" bottom="0.35433070866141736" header="0.15748031496062992" footer="0.19685039370078741"/>
  <pageSetup paperSize="9" scale="61" fitToWidth="0" orientation="landscape" r:id="rId1"/>
  <headerFooter alignWithMargins="0">
    <oddFooter>Страница  &amp;P из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H43"/>
  <sheetViews>
    <sheetView view="pageBreakPreview" zoomScale="70" zoomScaleNormal="70" zoomScaleSheetLayoutView="70" workbookViewId="0">
      <pane xSplit="2" ySplit="9" topLeftCell="C10" activePane="bottomRight" state="frozenSplit"/>
      <selection activeCell="M3" sqref="M3"/>
      <selection pane="topRight" activeCell="M3" sqref="M3"/>
      <selection pane="bottomLeft" activeCell="M3" sqref="M3"/>
      <selection pane="bottomRight" activeCell="M3" sqref="M3"/>
    </sheetView>
  </sheetViews>
  <sheetFormatPr defaultColWidth="8.77734375" defaultRowHeight="13.2" x14ac:dyDescent="0.25"/>
  <cols>
    <col min="1" max="1" width="4.6640625" style="3" customWidth="1"/>
    <col min="2" max="2" width="29.77734375" style="3" customWidth="1"/>
    <col min="3" max="3" width="13.44140625" style="3" customWidth="1"/>
    <col min="4" max="4" width="15.6640625" style="3" customWidth="1"/>
    <col min="5" max="5" width="19.77734375" style="3" customWidth="1"/>
    <col min="6" max="6" width="18.77734375" style="3" customWidth="1"/>
    <col min="7" max="7" width="16.6640625" style="3" customWidth="1"/>
    <col min="8" max="8" width="14.109375" style="3" customWidth="1"/>
    <col min="9" max="9" width="24.77734375" style="3" customWidth="1"/>
    <col min="10" max="10" width="18.5546875" style="3" customWidth="1"/>
    <col min="11" max="11" width="16.77734375" style="3" customWidth="1"/>
    <col min="12" max="12" width="30.109375" style="3" customWidth="1"/>
    <col min="13" max="13" width="16.44140625" style="3" customWidth="1"/>
    <col min="14" max="14" width="18.77734375" style="3" customWidth="1"/>
    <col min="15" max="15" width="20" style="3" customWidth="1"/>
    <col min="16" max="16" width="22.109375" style="3" customWidth="1"/>
    <col min="17" max="18" width="22.109375" style="283" hidden="1" customWidth="1"/>
    <col min="19" max="19" width="18" style="3" customWidth="1"/>
    <col min="20" max="20" width="17.44140625" style="3" customWidth="1"/>
    <col min="21" max="21" width="23.44140625" style="3" customWidth="1"/>
    <col min="22" max="22" width="17" style="3" customWidth="1"/>
    <col min="23" max="23" width="16.44140625" style="3" customWidth="1"/>
    <col min="24" max="24" width="18.109375" style="3" customWidth="1"/>
    <col min="25" max="25" width="14.44140625" style="3" customWidth="1"/>
    <col min="26" max="26" width="17.109375" style="3" customWidth="1"/>
    <col min="27" max="27" width="14.77734375" style="3" customWidth="1"/>
    <col min="28" max="28" width="8" style="3" hidden="1" customWidth="1"/>
    <col min="29" max="29" width="16.44140625" style="3" customWidth="1"/>
    <col min="30" max="30" width="25.77734375" style="3" customWidth="1"/>
    <col min="31" max="31" width="22.109375" style="3" customWidth="1"/>
    <col min="32" max="32" width="26" style="3" customWidth="1"/>
    <col min="33" max="33" width="18.44140625" style="3" customWidth="1"/>
    <col min="34" max="34" width="19.109375" style="3" customWidth="1"/>
    <col min="35" max="16384" width="8.77734375" style="3"/>
  </cols>
  <sheetData>
    <row r="1" spans="1:34" ht="16.2" x14ac:dyDescent="0.25">
      <c r="K1" s="204"/>
      <c r="L1" s="12" t="s">
        <v>178</v>
      </c>
      <c r="M1" s="43">
        <v>7160836</v>
      </c>
      <c r="N1" s="260"/>
    </row>
    <row r="2" spans="1:34" ht="34.950000000000003" customHeight="1" x14ac:dyDescent="0.25">
      <c r="A2" s="29"/>
      <c r="B2" s="30">
        <v>45223.734102662034</v>
      </c>
      <c r="C2" s="376" t="s">
        <v>204</v>
      </c>
      <c r="D2" s="376"/>
      <c r="E2" s="376"/>
      <c r="F2" s="376"/>
      <c r="G2" s="376"/>
      <c r="H2" s="376"/>
      <c r="I2" s="376"/>
      <c r="J2" s="41"/>
      <c r="L2" s="12" t="s">
        <v>179</v>
      </c>
      <c r="M2" s="43">
        <v>5728669</v>
      </c>
      <c r="O2" s="292"/>
      <c r="T2" s="31"/>
      <c r="U2" s="31"/>
      <c r="V2" s="31"/>
      <c r="W2" s="31"/>
      <c r="X2" s="31"/>
      <c r="Y2" s="31"/>
      <c r="Z2" s="31"/>
      <c r="AA2" s="31"/>
      <c r="AB2" s="31"/>
      <c r="AC2" s="31"/>
      <c r="AD2" s="32"/>
    </row>
    <row r="3" spans="1:34" ht="17.7" customHeight="1" x14ac:dyDescent="0.25">
      <c r="A3" s="33"/>
      <c r="B3" s="30"/>
      <c r="C3" s="396"/>
      <c r="D3" s="396"/>
      <c r="E3" s="396"/>
      <c r="F3" s="396"/>
      <c r="G3" s="396"/>
      <c r="H3" s="396"/>
      <c r="I3" s="50"/>
      <c r="K3" s="180">
        <v>2.7707999999999999</v>
      </c>
      <c r="L3" s="12" t="s">
        <v>180</v>
      </c>
      <c r="M3" s="43">
        <v>1432167</v>
      </c>
      <c r="O3" s="291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spans="1:34" ht="15.6" x14ac:dyDescent="0.25">
      <c r="A4" s="45" t="s">
        <v>182</v>
      </c>
      <c r="B4" s="45"/>
      <c r="C4" s="46"/>
      <c r="D4" s="46"/>
      <c r="E4" s="46"/>
      <c r="F4" s="46"/>
      <c r="G4" s="46"/>
      <c r="H4" s="47"/>
      <c r="I4" s="48"/>
      <c r="J4" s="110"/>
      <c r="K4" s="48"/>
      <c r="L4" s="110"/>
      <c r="M4" s="200"/>
      <c r="T4" s="33"/>
      <c r="U4" s="33"/>
      <c r="V4" s="33"/>
      <c r="W4" s="33"/>
      <c r="Y4" s="33"/>
      <c r="Z4" s="33"/>
      <c r="AA4" s="33"/>
      <c r="AB4" s="33"/>
      <c r="AC4" s="33"/>
      <c r="AD4" s="33"/>
      <c r="AE4" s="50"/>
      <c r="AF4" s="50"/>
      <c r="AG4" s="50"/>
      <c r="AH4" s="211"/>
    </row>
    <row r="5" spans="1:34" ht="13.2" customHeight="1" x14ac:dyDescent="0.25">
      <c r="A5" s="360" t="s">
        <v>0</v>
      </c>
      <c r="B5" s="360" t="s">
        <v>148</v>
      </c>
      <c r="C5" s="360" t="s">
        <v>214</v>
      </c>
      <c r="D5" s="360" t="s">
        <v>1</v>
      </c>
      <c r="E5" s="360" t="s">
        <v>44</v>
      </c>
      <c r="F5" s="360" t="s">
        <v>38</v>
      </c>
      <c r="G5" s="359" t="s">
        <v>45</v>
      </c>
      <c r="H5" s="360" t="s">
        <v>35</v>
      </c>
      <c r="I5" s="360" t="s">
        <v>169</v>
      </c>
      <c r="J5" s="360" t="s">
        <v>39</v>
      </c>
      <c r="K5" s="4">
        <v>0.6</v>
      </c>
      <c r="L5" s="360" t="s">
        <v>172</v>
      </c>
      <c r="M5" s="4">
        <v>0.3</v>
      </c>
      <c r="N5" s="369" t="s">
        <v>173</v>
      </c>
      <c r="O5" s="4">
        <v>0.10000000000000003</v>
      </c>
      <c r="P5" s="4">
        <v>1</v>
      </c>
      <c r="Q5" s="284"/>
      <c r="R5" s="284"/>
      <c r="S5" s="360" t="s">
        <v>177</v>
      </c>
      <c r="T5" s="369" t="s">
        <v>181</v>
      </c>
      <c r="U5" s="369" t="s">
        <v>183</v>
      </c>
      <c r="V5" s="369" t="s">
        <v>153</v>
      </c>
      <c r="W5" s="369" t="s">
        <v>152</v>
      </c>
      <c r="X5" s="360" t="s">
        <v>158</v>
      </c>
      <c r="Y5" s="355" t="s">
        <v>190</v>
      </c>
      <c r="Z5" s="355" t="s">
        <v>207</v>
      </c>
      <c r="AA5" s="359" t="s">
        <v>231</v>
      </c>
      <c r="AB5" s="265"/>
      <c r="AC5" s="359" t="s">
        <v>157</v>
      </c>
      <c r="AD5" s="359" t="s">
        <v>155</v>
      </c>
      <c r="AE5" s="358" t="s">
        <v>156</v>
      </c>
      <c r="AF5" s="358" t="s">
        <v>154</v>
      </c>
      <c r="AG5" s="358" t="s">
        <v>232</v>
      </c>
      <c r="AH5" s="358" t="s">
        <v>213</v>
      </c>
    </row>
    <row r="6" spans="1:34" ht="13.2" customHeight="1" x14ac:dyDescent="0.25">
      <c r="A6" s="360"/>
      <c r="B6" s="360"/>
      <c r="C6" s="360"/>
      <c r="D6" s="360"/>
      <c r="E6" s="360"/>
      <c r="F6" s="360"/>
      <c r="G6" s="359"/>
      <c r="H6" s="360"/>
      <c r="I6" s="360"/>
      <c r="J6" s="360"/>
      <c r="K6" s="358" t="s">
        <v>170</v>
      </c>
      <c r="L6" s="360"/>
      <c r="M6" s="358" t="s">
        <v>171</v>
      </c>
      <c r="N6" s="370"/>
      <c r="O6" s="358" t="s">
        <v>175</v>
      </c>
      <c r="P6" s="358" t="s">
        <v>184</v>
      </c>
      <c r="Q6" s="285"/>
      <c r="R6" s="285"/>
      <c r="S6" s="360"/>
      <c r="T6" s="370"/>
      <c r="U6" s="370"/>
      <c r="V6" s="370"/>
      <c r="W6" s="370"/>
      <c r="X6" s="360"/>
      <c r="Y6" s="356"/>
      <c r="Z6" s="356"/>
      <c r="AA6" s="359"/>
      <c r="AB6" s="265"/>
      <c r="AC6" s="359"/>
      <c r="AD6" s="359"/>
      <c r="AE6" s="358"/>
      <c r="AF6" s="358"/>
      <c r="AG6" s="358"/>
      <c r="AH6" s="358"/>
    </row>
    <row r="7" spans="1:34" ht="91.95" customHeight="1" x14ac:dyDescent="0.25">
      <c r="A7" s="360"/>
      <c r="B7" s="360"/>
      <c r="C7" s="360"/>
      <c r="D7" s="360"/>
      <c r="E7" s="360"/>
      <c r="F7" s="360"/>
      <c r="G7" s="359"/>
      <c r="H7" s="360"/>
      <c r="I7" s="360"/>
      <c r="J7" s="360"/>
      <c r="K7" s="358"/>
      <c r="L7" s="360"/>
      <c r="M7" s="358"/>
      <c r="N7" s="371"/>
      <c r="O7" s="358"/>
      <c r="P7" s="358"/>
      <c r="Q7" s="285" t="s">
        <v>246</v>
      </c>
      <c r="R7" s="285" t="s">
        <v>247</v>
      </c>
      <c r="S7" s="360"/>
      <c r="T7" s="371"/>
      <c r="U7" s="371"/>
      <c r="V7" s="371"/>
      <c r="W7" s="371"/>
      <c r="X7" s="360"/>
      <c r="Y7" s="357"/>
      <c r="Z7" s="357"/>
      <c r="AA7" s="359"/>
      <c r="AB7" s="265"/>
      <c r="AC7" s="359"/>
      <c r="AD7" s="359"/>
      <c r="AE7" s="358"/>
      <c r="AF7" s="358"/>
      <c r="AG7" s="358"/>
      <c r="AH7" s="358"/>
    </row>
    <row r="8" spans="1:34" ht="27" customHeight="1" x14ac:dyDescent="0.25">
      <c r="A8" s="395" t="s">
        <v>68</v>
      </c>
      <c r="B8" s="395"/>
      <c r="C8" s="5">
        <v>1</v>
      </c>
      <c r="D8" s="5">
        <v>2</v>
      </c>
      <c r="E8" s="298">
        <v>3</v>
      </c>
      <c r="F8" s="298">
        <v>4</v>
      </c>
      <c r="G8" s="298">
        <v>5</v>
      </c>
      <c r="H8" s="298">
        <v>6</v>
      </c>
      <c r="I8" s="298">
        <v>7</v>
      </c>
      <c r="J8" s="298">
        <v>8</v>
      </c>
      <c r="K8" s="298">
        <v>9</v>
      </c>
      <c r="L8" s="298">
        <v>10</v>
      </c>
      <c r="M8" s="298">
        <v>11</v>
      </c>
      <c r="N8" s="298">
        <v>12</v>
      </c>
      <c r="O8" s="298">
        <v>13</v>
      </c>
      <c r="P8" s="298">
        <v>14</v>
      </c>
      <c r="Q8" s="298">
        <v>15</v>
      </c>
      <c r="R8" s="298">
        <v>16</v>
      </c>
      <c r="S8" s="298">
        <v>17</v>
      </c>
      <c r="T8" s="298">
        <v>18</v>
      </c>
      <c r="U8" s="298">
        <v>19</v>
      </c>
      <c r="V8" s="298">
        <v>20</v>
      </c>
      <c r="W8" s="298">
        <v>21</v>
      </c>
      <c r="X8" s="298">
        <v>22</v>
      </c>
      <c r="Y8" s="298">
        <v>23</v>
      </c>
      <c r="Z8" s="298">
        <v>24</v>
      </c>
      <c r="AA8" s="298">
        <v>25</v>
      </c>
      <c r="AB8" s="298">
        <v>26</v>
      </c>
      <c r="AC8" s="298">
        <v>27</v>
      </c>
      <c r="AD8" s="298">
        <v>28</v>
      </c>
      <c r="AE8" s="298">
        <v>29</v>
      </c>
      <c r="AF8" s="298">
        <v>30</v>
      </c>
      <c r="AG8" s="298">
        <v>31</v>
      </c>
      <c r="AH8" s="298">
        <v>32</v>
      </c>
    </row>
    <row r="9" spans="1:34" x14ac:dyDescent="0.25">
      <c r="A9" s="394"/>
      <c r="B9" s="394"/>
      <c r="C9" s="186" t="s">
        <v>67</v>
      </c>
      <c r="D9" s="186" t="s">
        <v>30</v>
      </c>
      <c r="E9" s="186" t="s">
        <v>31</v>
      </c>
      <c r="F9" s="187"/>
      <c r="G9" s="114"/>
      <c r="H9" s="114"/>
      <c r="I9" s="114"/>
      <c r="J9" s="114"/>
      <c r="K9" s="183">
        <v>3437201</v>
      </c>
      <c r="L9" s="184"/>
      <c r="M9" s="185">
        <v>1718601</v>
      </c>
      <c r="N9" s="54"/>
      <c r="O9" s="53">
        <v>572867</v>
      </c>
      <c r="P9" s="53">
        <v>5728669</v>
      </c>
      <c r="Q9" s="286"/>
      <c r="R9" s="286"/>
      <c r="S9" s="54"/>
      <c r="T9" s="54"/>
      <c r="U9" s="54"/>
      <c r="V9" s="2" t="s">
        <v>36</v>
      </c>
      <c r="W9" s="54"/>
      <c r="X9" s="54"/>
      <c r="Y9" s="1" t="s">
        <v>36</v>
      </c>
      <c r="Z9" s="1" t="s">
        <v>36</v>
      </c>
      <c r="AA9" s="1" t="s">
        <v>36</v>
      </c>
      <c r="AB9" s="18"/>
      <c r="AC9" s="54"/>
      <c r="AD9" s="54"/>
      <c r="AE9" s="1" t="s">
        <v>36</v>
      </c>
      <c r="AF9" s="1"/>
      <c r="AG9" s="1"/>
      <c r="AH9" s="1"/>
    </row>
    <row r="10" spans="1:34" s="33" customFormat="1" ht="16.8" x14ac:dyDescent="0.25">
      <c r="A10" s="56">
        <v>1</v>
      </c>
      <c r="B10" s="115" t="s">
        <v>149</v>
      </c>
      <c r="C10" s="188">
        <v>391769</v>
      </c>
      <c r="D10" s="59">
        <v>1.84598</v>
      </c>
      <c r="E10" s="59">
        <v>1.02698</v>
      </c>
      <c r="F10" s="60">
        <v>2710220</v>
      </c>
      <c r="G10" s="61">
        <v>2639019</v>
      </c>
      <c r="H10" s="62">
        <v>6.9180000000000001</v>
      </c>
      <c r="I10" s="63">
        <v>1.7969999999999999</v>
      </c>
      <c r="J10" s="60">
        <v>1468283.6</v>
      </c>
      <c r="K10" s="64">
        <v>659803</v>
      </c>
      <c r="L10" s="63">
        <v>2.3889999999999998</v>
      </c>
      <c r="M10" s="64">
        <v>599963</v>
      </c>
      <c r="N10" s="63">
        <v>2.927</v>
      </c>
      <c r="O10" s="64">
        <v>61721</v>
      </c>
      <c r="P10" s="69">
        <v>1321487</v>
      </c>
      <c r="Q10" s="287">
        <v>1255197</v>
      </c>
      <c r="R10" s="287">
        <v>66290</v>
      </c>
      <c r="S10" s="65">
        <v>2.9820000000000002</v>
      </c>
      <c r="T10" s="61">
        <v>3960506</v>
      </c>
      <c r="U10" s="117">
        <v>88213</v>
      </c>
      <c r="V10" s="93">
        <v>0.15</v>
      </c>
      <c r="W10" s="60">
        <v>13232</v>
      </c>
      <c r="X10" s="60">
        <v>15134767</v>
      </c>
      <c r="Y10" s="67">
        <v>0.02</v>
      </c>
      <c r="Z10" s="67">
        <v>0.02</v>
      </c>
      <c r="AA10" s="67">
        <v>0.02</v>
      </c>
      <c r="AB10" s="67">
        <v>0</v>
      </c>
      <c r="AC10" s="61">
        <v>302695</v>
      </c>
      <c r="AD10" s="61">
        <v>302695</v>
      </c>
      <c r="AE10" s="68">
        <v>0.02</v>
      </c>
      <c r="AF10" s="69">
        <v>315927</v>
      </c>
      <c r="AG10" s="69">
        <v>1005560</v>
      </c>
      <c r="AH10" s="69">
        <v>1321487</v>
      </c>
    </row>
    <row r="11" spans="1:34" s="33" customFormat="1" ht="16.8" x14ac:dyDescent="0.25">
      <c r="A11" s="56">
        <v>2</v>
      </c>
      <c r="B11" s="115" t="s">
        <v>150</v>
      </c>
      <c r="C11" s="188">
        <v>69556</v>
      </c>
      <c r="D11" s="59">
        <v>0.74936000000000003</v>
      </c>
      <c r="E11" s="59">
        <v>0.82072000000000001</v>
      </c>
      <c r="F11" s="60">
        <v>195333</v>
      </c>
      <c r="G11" s="61">
        <v>238002</v>
      </c>
      <c r="H11" s="62">
        <v>2.8079999999999998</v>
      </c>
      <c r="I11" s="63">
        <v>0.91300000000000003</v>
      </c>
      <c r="J11" s="60">
        <v>397444.7</v>
      </c>
      <c r="K11" s="64">
        <v>178600</v>
      </c>
      <c r="L11" s="63">
        <v>2.0419999999999998</v>
      </c>
      <c r="M11" s="64">
        <v>85126</v>
      </c>
      <c r="N11" s="63">
        <v>2.58</v>
      </c>
      <c r="O11" s="64">
        <v>36223</v>
      </c>
      <c r="P11" s="69">
        <v>299949</v>
      </c>
      <c r="Q11" s="287">
        <v>285940</v>
      </c>
      <c r="R11" s="287">
        <v>14009</v>
      </c>
      <c r="S11" s="65">
        <v>2.8090000000000002</v>
      </c>
      <c r="T11" s="61">
        <v>537951</v>
      </c>
      <c r="U11" s="117">
        <v>235</v>
      </c>
      <c r="V11" s="93">
        <v>0.15</v>
      </c>
      <c r="W11" s="60">
        <v>35</v>
      </c>
      <c r="X11" s="60">
        <v>1193126</v>
      </c>
      <c r="Y11" s="67">
        <v>0.34</v>
      </c>
      <c r="Z11" s="67">
        <v>0.28999999999999998</v>
      </c>
      <c r="AA11" s="67">
        <v>0.24</v>
      </c>
      <c r="AB11" s="290">
        <v>-4.9999999999999989E-2</v>
      </c>
      <c r="AC11" s="218">
        <v>286350</v>
      </c>
      <c r="AD11" s="61">
        <v>286350</v>
      </c>
      <c r="AE11" s="68">
        <v>0.24</v>
      </c>
      <c r="AF11" s="69">
        <v>286385</v>
      </c>
      <c r="AG11" s="69">
        <v>13564</v>
      </c>
      <c r="AH11" s="69">
        <v>299949</v>
      </c>
    </row>
    <row r="12" spans="1:34" s="33" customFormat="1" ht="16.8" x14ac:dyDescent="0.25">
      <c r="A12" s="56">
        <v>3</v>
      </c>
      <c r="B12" s="115" t="s">
        <v>122</v>
      </c>
      <c r="C12" s="188">
        <v>48937</v>
      </c>
      <c r="D12" s="59">
        <v>0.54920000000000002</v>
      </c>
      <c r="E12" s="59">
        <v>0.99738000000000004</v>
      </c>
      <c r="F12" s="60">
        <v>100720</v>
      </c>
      <c r="G12" s="61">
        <v>100985</v>
      </c>
      <c r="H12" s="62">
        <v>2.0579999999999998</v>
      </c>
      <c r="I12" s="63">
        <v>0.55100000000000005</v>
      </c>
      <c r="J12" s="60">
        <v>406031.7</v>
      </c>
      <c r="K12" s="64">
        <v>182459</v>
      </c>
      <c r="L12" s="63">
        <v>1.9</v>
      </c>
      <c r="M12" s="64">
        <v>72783</v>
      </c>
      <c r="N12" s="63">
        <v>2.4380000000000002</v>
      </c>
      <c r="O12" s="64">
        <v>35791</v>
      </c>
      <c r="P12" s="69">
        <v>291033</v>
      </c>
      <c r="Q12" s="287">
        <v>277440</v>
      </c>
      <c r="R12" s="287">
        <v>13593</v>
      </c>
      <c r="S12" s="65">
        <v>2.7029999999999998</v>
      </c>
      <c r="T12" s="61">
        <v>392018</v>
      </c>
      <c r="U12" s="117">
        <v>39</v>
      </c>
      <c r="V12" s="93">
        <v>0.15</v>
      </c>
      <c r="W12" s="60">
        <v>6</v>
      </c>
      <c r="X12" s="60">
        <v>546561</v>
      </c>
      <c r="Y12" s="67">
        <v>0.28999999999999998</v>
      </c>
      <c r="Z12" s="67">
        <v>0.31</v>
      </c>
      <c r="AA12" s="67">
        <v>0.43</v>
      </c>
      <c r="AB12" s="290">
        <v>0.12</v>
      </c>
      <c r="AC12" s="218">
        <v>235021</v>
      </c>
      <c r="AD12" s="61">
        <v>235021</v>
      </c>
      <c r="AE12" s="68">
        <v>0.43</v>
      </c>
      <c r="AF12" s="69">
        <v>235027</v>
      </c>
      <c r="AG12" s="69">
        <v>56006</v>
      </c>
      <c r="AH12" s="69">
        <v>291033</v>
      </c>
    </row>
    <row r="13" spans="1:34" s="33" customFormat="1" ht="16.8" x14ac:dyDescent="0.25">
      <c r="A13" s="56">
        <v>4</v>
      </c>
      <c r="B13" s="115" t="s">
        <v>123</v>
      </c>
      <c r="C13" s="188">
        <v>15611</v>
      </c>
      <c r="D13" s="59">
        <v>1.12374</v>
      </c>
      <c r="E13" s="59">
        <v>1.0094799999999999</v>
      </c>
      <c r="F13" s="60">
        <v>65742</v>
      </c>
      <c r="G13" s="61">
        <v>65125</v>
      </c>
      <c r="H13" s="62">
        <v>4.2110000000000003</v>
      </c>
      <c r="I13" s="63">
        <v>1.113</v>
      </c>
      <c r="J13" s="60">
        <v>97905.9</v>
      </c>
      <c r="K13" s="64">
        <v>43996</v>
      </c>
      <c r="L13" s="63">
        <v>2.121</v>
      </c>
      <c r="M13" s="64">
        <v>23500</v>
      </c>
      <c r="N13" s="63">
        <v>2.6589999999999998</v>
      </c>
      <c r="O13" s="64">
        <v>15639</v>
      </c>
      <c r="P13" s="69">
        <v>83135</v>
      </c>
      <c r="Q13" s="287">
        <v>79252</v>
      </c>
      <c r="R13" s="287">
        <v>3883</v>
      </c>
      <c r="S13" s="65">
        <v>3.0169999999999999</v>
      </c>
      <c r="T13" s="61">
        <v>148260</v>
      </c>
      <c r="U13" s="117">
        <v>211</v>
      </c>
      <c r="V13" s="93">
        <v>0.15</v>
      </c>
      <c r="W13" s="60">
        <v>32</v>
      </c>
      <c r="X13" s="60">
        <v>421505</v>
      </c>
      <c r="Y13" s="67">
        <v>0.32</v>
      </c>
      <c r="Z13" s="67">
        <v>0.23</v>
      </c>
      <c r="AA13" s="67">
        <v>0.19</v>
      </c>
      <c r="AB13" s="290">
        <v>-4.0000000000000008E-2</v>
      </c>
      <c r="AC13" s="218">
        <v>80086</v>
      </c>
      <c r="AD13" s="61">
        <v>80086</v>
      </c>
      <c r="AE13" s="68">
        <v>0.19</v>
      </c>
      <c r="AF13" s="69">
        <v>80118</v>
      </c>
      <c r="AG13" s="69">
        <v>3017</v>
      </c>
      <c r="AH13" s="69">
        <v>83135</v>
      </c>
    </row>
    <row r="14" spans="1:34" s="33" customFormat="1" ht="16.8" x14ac:dyDescent="0.25">
      <c r="A14" s="56">
        <v>5</v>
      </c>
      <c r="B14" s="115" t="s">
        <v>151</v>
      </c>
      <c r="C14" s="188">
        <v>12245</v>
      </c>
      <c r="D14" s="59">
        <v>0.69732000000000005</v>
      </c>
      <c r="E14" s="59">
        <v>1.0972299999999999</v>
      </c>
      <c r="F14" s="60">
        <v>31999</v>
      </c>
      <c r="G14" s="61">
        <v>29163</v>
      </c>
      <c r="H14" s="62">
        <v>2.613</v>
      </c>
      <c r="I14" s="63">
        <v>0.63600000000000001</v>
      </c>
      <c r="J14" s="60">
        <v>107488.4</v>
      </c>
      <c r="K14" s="64">
        <v>48302</v>
      </c>
      <c r="L14" s="63">
        <v>1.9330000000000001</v>
      </c>
      <c r="M14" s="64">
        <v>20035</v>
      </c>
      <c r="N14" s="63">
        <v>2.472</v>
      </c>
      <c r="O14" s="64">
        <v>4406</v>
      </c>
      <c r="P14" s="69">
        <v>72743</v>
      </c>
      <c r="Q14" s="287">
        <v>69345</v>
      </c>
      <c r="R14" s="287">
        <v>3398</v>
      </c>
      <c r="S14" s="65">
        <v>2.59</v>
      </c>
      <c r="T14" s="61">
        <v>101906</v>
      </c>
      <c r="U14" s="117">
        <v>8</v>
      </c>
      <c r="V14" s="93">
        <v>0.15</v>
      </c>
      <c r="W14" s="60">
        <v>1</v>
      </c>
      <c r="X14" s="60">
        <v>208645</v>
      </c>
      <c r="Y14" s="67">
        <v>0.27</v>
      </c>
      <c r="Z14" s="67">
        <v>0.28000000000000003</v>
      </c>
      <c r="AA14" s="67">
        <v>0.28000000000000003</v>
      </c>
      <c r="AB14" s="67">
        <v>0</v>
      </c>
      <c r="AC14" s="218">
        <v>58421</v>
      </c>
      <c r="AD14" s="61">
        <v>58421</v>
      </c>
      <c r="AE14" s="68">
        <v>0.28000000000000003</v>
      </c>
      <c r="AF14" s="69">
        <v>58422</v>
      </c>
      <c r="AG14" s="69">
        <v>14321</v>
      </c>
      <c r="AH14" s="69">
        <v>72743</v>
      </c>
    </row>
    <row r="15" spans="1:34" s="33" customFormat="1" ht="16.8" x14ac:dyDescent="0.25">
      <c r="A15" s="56">
        <v>6</v>
      </c>
      <c r="B15" s="115" t="s">
        <v>124</v>
      </c>
      <c r="C15" s="188">
        <v>17480</v>
      </c>
      <c r="D15" s="59">
        <v>0.44197999999999998</v>
      </c>
      <c r="E15" s="59">
        <v>1.0314000000000001</v>
      </c>
      <c r="F15" s="60">
        <v>28953</v>
      </c>
      <c r="G15" s="61">
        <v>28072</v>
      </c>
      <c r="H15" s="62">
        <v>1.6559999999999999</v>
      </c>
      <c r="I15" s="63">
        <v>0.42899999999999999</v>
      </c>
      <c r="J15" s="60">
        <v>158221.9</v>
      </c>
      <c r="K15" s="64">
        <v>71100</v>
      </c>
      <c r="L15" s="63">
        <v>1.8520000000000001</v>
      </c>
      <c r="M15" s="64">
        <v>26884</v>
      </c>
      <c r="N15" s="63">
        <v>2.39</v>
      </c>
      <c r="O15" s="64">
        <v>11359</v>
      </c>
      <c r="P15" s="69">
        <v>109343</v>
      </c>
      <c r="Q15" s="287">
        <v>104236</v>
      </c>
      <c r="R15" s="287">
        <v>5107</v>
      </c>
      <c r="S15" s="65">
        <v>2.6179999999999999</v>
      </c>
      <c r="T15" s="61">
        <v>137415</v>
      </c>
      <c r="U15" s="117">
        <v>391</v>
      </c>
      <c r="V15" s="93">
        <v>0.15</v>
      </c>
      <c r="W15" s="60">
        <v>59</v>
      </c>
      <c r="X15" s="60">
        <v>281047</v>
      </c>
      <c r="Y15" s="67">
        <v>0.41</v>
      </c>
      <c r="Z15" s="67">
        <v>0.38</v>
      </c>
      <c r="AA15" s="67">
        <v>0.37</v>
      </c>
      <c r="AB15" s="290">
        <v>-1.0000000000000009E-2</v>
      </c>
      <c r="AC15" s="218">
        <v>103987</v>
      </c>
      <c r="AD15" s="61">
        <v>103987</v>
      </c>
      <c r="AE15" s="68">
        <v>0.37</v>
      </c>
      <c r="AF15" s="69">
        <v>104046</v>
      </c>
      <c r="AG15" s="69">
        <v>5297</v>
      </c>
      <c r="AH15" s="69">
        <v>109343</v>
      </c>
    </row>
    <row r="16" spans="1:34" s="33" customFormat="1" ht="16.8" x14ac:dyDescent="0.25">
      <c r="A16" s="56">
        <v>7</v>
      </c>
      <c r="B16" s="115" t="s">
        <v>125</v>
      </c>
      <c r="C16" s="188">
        <v>71149</v>
      </c>
      <c r="D16" s="59">
        <v>0.90549999999999997</v>
      </c>
      <c r="E16" s="59">
        <v>0.83935999999999999</v>
      </c>
      <c r="F16" s="60">
        <v>241439</v>
      </c>
      <c r="G16" s="61">
        <v>287647</v>
      </c>
      <c r="H16" s="62">
        <v>3.3929999999999998</v>
      </c>
      <c r="I16" s="63">
        <v>1.079</v>
      </c>
      <c r="J16" s="60">
        <v>378629.3</v>
      </c>
      <c r="K16" s="64">
        <v>170145</v>
      </c>
      <c r="L16" s="63">
        <v>2.1070000000000002</v>
      </c>
      <c r="M16" s="64">
        <v>89053</v>
      </c>
      <c r="N16" s="63">
        <v>2.645</v>
      </c>
      <c r="O16" s="64">
        <v>12699</v>
      </c>
      <c r="P16" s="69">
        <v>271897</v>
      </c>
      <c r="Q16" s="287">
        <v>248368</v>
      </c>
      <c r="R16" s="287">
        <v>23529</v>
      </c>
      <c r="S16" s="65">
        <v>2.722</v>
      </c>
      <c r="T16" s="61">
        <v>559544</v>
      </c>
      <c r="U16" s="117">
        <v>4379</v>
      </c>
      <c r="V16" s="93">
        <v>0.15</v>
      </c>
      <c r="W16" s="60">
        <v>657</v>
      </c>
      <c r="X16" s="60">
        <v>1896121</v>
      </c>
      <c r="Y16" s="67">
        <v>0.20499999999999999</v>
      </c>
      <c r="Z16" s="67">
        <v>0.19</v>
      </c>
      <c r="AA16" s="67">
        <v>0.13500000000000001</v>
      </c>
      <c r="AB16" s="290">
        <v>-5.4999999999999993E-2</v>
      </c>
      <c r="AC16" s="218">
        <v>255976</v>
      </c>
      <c r="AD16" s="61">
        <v>255976</v>
      </c>
      <c r="AE16" s="68">
        <v>0.13500000000000001</v>
      </c>
      <c r="AF16" s="69">
        <v>256633</v>
      </c>
      <c r="AG16" s="69">
        <v>15264</v>
      </c>
      <c r="AH16" s="69">
        <v>271897</v>
      </c>
    </row>
    <row r="17" spans="1:34" s="33" customFormat="1" ht="16.8" x14ac:dyDescent="0.25">
      <c r="A17" s="56">
        <v>8</v>
      </c>
      <c r="B17" s="115" t="s">
        <v>126</v>
      </c>
      <c r="C17" s="188">
        <v>16946</v>
      </c>
      <c r="D17" s="59">
        <v>1.6732400000000001</v>
      </c>
      <c r="E17" s="59">
        <v>1.06084</v>
      </c>
      <c r="F17" s="60">
        <v>106261</v>
      </c>
      <c r="G17" s="61">
        <v>100167</v>
      </c>
      <c r="H17" s="62">
        <v>6.2709999999999999</v>
      </c>
      <c r="I17" s="63">
        <v>1.577</v>
      </c>
      <c r="J17" s="60">
        <v>80426.100000000006</v>
      </c>
      <c r="K17" s="64">
        <v>36141</v>
      </c>
      <c r="L17" s="63">
        <v>2.3029999999999999</v>
      </c>
      <c r="M17" s="64">
        <v>26807</v>
      </c>
      <c r="N17" s="63">
        <v>2.8410000000000002</v>
      </c>
      <c r="O17" s="64">
        <v>7441</v>
      </c>
      <c r="P17" s="69">
        <v>70389</v>
      </c>
      <c r="Q17" s="287">
        <v>67101</v>
      </c>
      <c r="R17" s="287">
        <v>3288</v>
      </c>
      <c r="S17" s="65">
        <v>2.99</v>
      </c>
      <c r="T17" s="61">
        <v>170556</v>
      </c>
      <c r="U17" s="117">
        <v>156</v>
      </c>
      <c r="V17" s="93">
        <v>0.15</v>
      </c>
      <c r="W17" s="60">
        <v>23</v>
      </c>
      <c r="X17" s="60">
        <v>869342</v>
      </c>
      <c r="Y17" s="67">
        <v>7.4999999999999997E-2</v>
      </c>
      <c r="Z17" s="67">
        <v>7.4999999999999997E-2</v>
      </c>
      <c r="AA17" s="67">
        <v>7.4999999999999997E-2</v>
      </c>
      <c r="AB17" s="67">
        <v>0</v>
      </c>
      <c r="AC17" s="218">
        <v>65201</v>
      </c>
      <c r="AD17" s="61">
        <v>65201</v>
      </c>
      <c r="AE17" s="68">
        <v>7.4999999999999997E-2</v>
      </c>
      <c r="AF17" s="69">
        <v>65224</v>
      </c>
      <c r="AG17" s="69">
        <v>5165</v>
      </c>
      <c r="AH17" s="69">
        <v>70389</v>
      </c>
    </row>
    <row r="18" spans="1:34" s="33" customFormat="1" ht="16.8" x14ac:dyDescent="0.25">
      <c r="A18" s="56">
        <v>9</v>
      </c>
      <c r="B18" s="115" t="s">
        <v>127</v>
      </c>
      <c r="C18" s="188">
        <v>9808</v>
      </c>
      <c r="D18" s="59">
        <v>0.21934000000000001</v>
      </c>
      <c r="E18" s="59">
        <v>0.93567999999999996</v>
      </c>
      <c r="F18" s="60">
        <v>8062</v>
      </c>
      <c r="G18" s="61">
        <v>8616</v>
      </c>
      <c r="H18" s="62">
        <v>0.82199999999999995</v>
      </c>
      <c r="I18" s="63">
        <v>0.23400000000000001</v>
      </c>
      <c r="J18" s="60">
        <v>87245.3</v>
      </c>
      <c r="K18" s="64">
        <v>39205</v>
      </c>
      <c r="L18" s="63">
        <v>1.776</v>
      </c>
      <c r="M18" s="64">
        <v>13685</v>
      </c>
      <c r="N18" s="63">
        <v>2.3140000000000001</v>
      </c>
      <c r="O18" s="64">
        <v>10629</v>
      </c>
      <c r="P18" s="69">
        <v>63519</v>
      </c>
      <c r="Q18" s="287">
        <v>60552</v>
      </c>
      <c r="R18" s="287">
        <v>2967</v>
      </c>
      <c r="S18" s="65">
        <v>2.7320000000000002</v>
      </c>
      <c r="T18" s="61">
        <v>72135</v>
      </c>
      <c r="U18" s="117">
        <v>0</v>
      </c>
      <c r="V18" s="93">
        <v>0.15</v>
      </c>
      <c r="W18" s="60">
        <v>0</v>
      </c>
      <c r="X18" s="60">
        <v>55945</v>
      </c>
      <c r="Y18" s="67">
        <v>0.65</v>
      </c>
      <c r="Z18" s="67">
        <v>0.65</v>
      </c>
      <c r="AA18" s="67">
        <v>0.65</v>
      </c>
      <c r="AB18" s="67">
        <v>0</v>
      </c>
      <c r="AC18" s="218">
        <v>36364</v>
      </c>
      <c r="AD18" s="61">
        <v>36364</v>
      </c>
      <c r="AE18" s="68">
        <v>0.65</v>
      </c>
      <c r="AF18" s="69">
        <v>36364</v>
      </c>
      <c r="AG18" s="69">
        <v>27155</v>
      </c>
      <c r="AH18" s="69">
        <v>63519</v>
      </c>
    </row>
    <row r="19" spans="1:34" s="33" customFormat="1" ht="16.8" x14ac:dyDescent="0.25">
      <c r="A19" s="56">
        <v>10</v>
      </c>
      <c r="B19" s="115" t="s">
        <v>128</v>
      </c>
      <c r="C19" s="188">
        <v>14601</v>
      </c>
      <c r="D19" s="59">
        <v>0.57464999999999999</v>
      </c>
      <c r="E19" s="59">
        <v>1.1422000000000001</v>
      </c>
      <c r="F19" s="60">
        <v>31444</v>
      </c>
      <c r="G19" s="61">
        <v>27529</v>
      </c>
      <c r="H19" s="62">
        <v>2.1539999999999999</v>
      </c>
      <c r="I19" s="63">
        <v>0.503</v>
      </c>
      <c r="J19" s="60">
        <v>141735.20000000001</v>
      </c>
      <c r="K19" s="64">
        <v>63692</v>
      </c>
      <c r="L19" s="63">
        <v>1.881</v>
      </c>
      <c r="M19" s="64">
        <v>24869</v>
      </c>
      <c r="N19" s="63">
        <v>2.42</v>
      </c>
      <c r="O19" s="64">
        <v>12269</v>
      </c>
      <c r="P19" s="69">
        <v>100830</v>
      </c>
      <c r="Q19" s="287">
        <v>96121</v>
      </c>
      <c r="R19" s="287">
        <v>4709</v>
      </c>
      <c r="S19" s="65">
        <v>2.6850000000000001</v>
      </c>
      <c r="T19" s="61">
        <v>128359</v>
      </c>
      <c r="U19" s="117">
        <v>274</v>
      </c>
      <c r="V19" s="93">
        <v>0.15</v>
      </c>
      <c r="W19" s="60">
        <v>41</v>
      </c>
      <c r="X19" s="60">
        <v>278279</v>
      </c>
      <c r="Y19" s="67">
        <v>0.33</v>
      </c>
      <c r="Z19" s="67">
        <v>0.32</v>
      </c>
      <c r="AA19" s="67">
        <v>0.32</v>
      </c>
      <c r="AB19" s="67">
        <v>0</v>
      </c>
      <c r="AC19" s="218">
        <v>89049</v>
      </c>
      <c r="AD19" s="61">
        <v>89049</v>
      </c>
      <c r="AE19" s="68">
        <v>0.32</v>
      </c>
      <c r="AF19" s="69">
        <v>89090</v>
      </c>
      <c r="AG19" s="69">
        <v>11740</v>
      </c>
      <c r="AH19" s="69">
        <v>100830</v>
      </c>
    </row>
    <row r="20" spans="1:34" s="33" customFormat="1" ht="16.8" x14ac:dyDescent="0.25">
      <c r="A20" s="56">
        <v>11</v>
      </c>
      <c r="B20" s="115" t="s">
        <v>129</v>
      </c>
      <c r="C20" s="188">
        <v>53768</v>
      </c>
      <c r="D20" s="59">
        <v>0.24077000000000001</v>
      </c>
      <c r="E20" s="59">
        <v>1.1034299999999999</v>
      </c>
      <c r="F20" s="60">
        <v>48515</v>
      </c>
      <c r="G20" s="61">
        <v>43967</v>
      </c>
      <c r="H20" s="62">
        <v>0.90200000000000002</v>
      </c>
      <c r="I20" s="63">
        <v>0.218</v>
      </c>
      <c r="J20" s="60">
        <v>567588.5</v>
      </c>
      <c r="K20" s="64">
        <v>255057</v>
      </c>
      <c r="L20" s="63">
        <v>1.77</v>
      </c>
      <c r="M20" s="64">
        <v>88471</v>
      </c>
      <c r="N20" s="63">
        <v>2.3079999999999998</v>
      </c>
      <c r="O20" s="64">
        <v>55129</v>
      </c>
      <c r="P20" s="69">
        <v>398657</v>
      </c>
      <c r="Q20" s="287">
        <v>380037</v>
      </c>
      <c r="R20" s="287">
        <v>18620</v>
      </c>
      <c r="S20" s="65">
        <v>2.6429999999999998</v>
      </c>
      <c r="T20" s="61">
        <v>442624</v>
      </c>
      <c r="U20" s="117">
        <v>258</v>
      </c>
      <c r="V20" s="93">
        <v>0.15</v>
      </c>
      <c r="W20" s="60">
        <v>39</v>
      </c>
      <c r="X20" s="60">
        <v>615086</v>
      </c>
      <c r="Y20" s="67">
        <v>0.5</v>
      </c>
      <c r="Z20" s="67">
        <v>0.51500000000000001</v>
      </c>
      <c r="AA20" s="67">
        <v>0.61</v>
      </c>
      <c r="AB20" s="290">
        <v>9.4999999999999973E-2</v>
      </c>
      <c r="AC20" s="218">
        <v>375202</v>
      </c>
      <c r="AD20" s="61">
        <v>375202</v>
      </c>
      <c r="AE20" s="68">
        <v>0.61</v>
      </c>
      <c r="AF20" s="69">
        <v>375241</v>
      </c>
      <c r="AG20" s="69">
        <v>23416</v>
      </c>
      <c r="AH20" s="69">
        <v>398657</v>
      </c>
    </row>
    <row r="21" spans="1:34" s="33" customFormat="1" ht="16.8" x14ac:dyDescent="0.25">
      <c r="A21" s="56">
        <v>12</v>
      </c>
      <c r="B21" s="115" t="s">
        <v>130</v>
      </c>
      <c r="C21" s="188">
        <v>6449</v>
      </c>
      <c r="D21" s="59">
        <v>0.56686999999999999</v>
      </c>
      <c r="E21" s="59">
        <v>1.1658900000000001</v>
      </c>
      <c r="F21" s="60">
        <v>13700</v>
      </c>
      <c r="G21" s="61">
        <v>11751</v>
      </c>
      <c r="H21" s="62">
        <v>2.1240000000000001</v>
      </c>
      <c r="I21" s="63">
        <v>0.48599999999999999</v>
      </c>
      <c r="J21" s="60">
        <v>64379.3</v>
      </c>
      <c r="K21" s="64">
        <v>28930</v>
      </c>
      <c r="L21" s="63">
        <v>1.875</v>
      </c>
      <c r="M21" s="64">
        <v>11212</v>
      </c>
      <c r="N21" s="63">
        <v>2.4129999999999998</v>
      </c>
      <c r="O21" s="64">
        <v>5431</v>
      </c>
      <c r="P21" s="69">
        <v>45573</v>
      </c>
      <c r="Q21" s="287">
        <v>43444</v>
      </c>
      <c r="R21" s="287">
        <v>2129</v>
      </c>
      <c r="S21" s="65">
        <v>2.6739999999999999</v>
      </c>
      <c r="T21" s="61">
        <v>57324</v>
      </c>
      <c r="U21" s="117">
        <v>70</v>
      </c>
      <c r="V21" s="93">
        <v>0.15</v>
      </c>
      <c r="W21" s="60">
        <v>11</v>
      </c>
      <c r="X21" s="60">
        <v>105243</v>
      </c>
      <c r="Y21" s="67">
        <v>0.45</v>
      </c>
      <c r="Z21" s="67">
        <v>0.43</v>
      </c>
      <c r="AA21" s="67">
        <v>0.41</v>
      </c>
      <c r="AB21" s="290">
        <v>-2.0000000000000018E-2</v>
      </c>
      <c r="AC21" s="218">
        <v>43150</v>
      </c>
      <c r="AD21" s="61">
        <v>43150</v>
      </c>
      <c r="AE21" s="68">
        <v>0.41</v>
      </c>
      <c r="AF21" s="69">
        <v>43161</v>
      </c>
      <c r="AG21" s="69">
        <v>2412</v>
      </c>
      <c r="AH21" s="69">
        <v>45573</v>
      </c>
    </row>
    <row r="22" spans="1:34" s="33" customFormat="1" ht="16.8" x14ac:dyDescent="0.25">
      <c r="A22" s="71">
        <v>13</v>
      </c>
      <c r="B22" s="115" t="s">
        <v>160</v>
      </c>
      <c r="C22" s="116">
        <v>33473</v>
      </c>
      <c r="D22" s="59">
        <v>0.71836</v>
      </c>
      <c r="E22" s="59">
        <v>0.92105000000000004</v>
      </c>
      <c r="F22" s="60">
        <v>90112</v>
      </c>
      <c r="G22" s="61">
        <v>97836</v>
      </c>
      <c r="H22" s="62">
        <v>2.6920000000000002</v>
      </c>
      <c r="I22" s="63">
        <v>0.78</v>
      </c>
      <c r="J22" s="60">
        <v>230013.6</v>
      </c>
      <c r="K22" s="64">
        <v>103361</v>
      </c>
      <c r="L22" s="63">
        <v>1.99</v>
      </c>
      <c r="M22" s="64">
        <v>45974</v>
      </c>
      <c r="N22" s="63">
        <v>2.528</v>
      </c>
      <c r="O22" s="64">
        <v>21779</v>
      </c>
      <c r="P22" s="69">
        <v>171114</v>
      </c>
      <c r="Q22" s="287">
        <v>163122</v>
      </c>
      <c r="R22" s="287">
        <v>7992</v>
      </c>
      <c r="S22" s="65">
        <v>2.7829999999999999</v>
      </c>
      <c r="T22" s="61">
        <v>268950</v>
      </c>
      <c r="U22" s="117">
        <v>78</v>
      </c>
      <c r="V22" s="93">
        <v>0.15</v>
      </c>
      <c r="W22" s="60">
        <v>12</v>
      </c>
      <c r="X22" s="60">
        <v>528440</v>
      </c>
      <c r="Y22" s="67">
        <v>0.28499999999999998</v>
      </c>
      <c r="Z22" s="67">
        <v>0.28000000000000003</v>
      </c>
      <c r="AA22" s="67">
        <v>0.315</v>
      </c>
      <c r="AB22" s="290">
        <v>3.4999999999999976E-2</v>
      </c>
      <c r="AC22" s="218">
        <v>166459</v>
      </c>
      <c r="AD22" s="61">
        <v>166459</v>
      </c>
      <c r="AE22" s="68">
        <v>0.315</v>
      </c>
      <c r="AF22" s="69">
        <v>166471</v>
      </c>
      <c r="AG22" s="69">
        <v>4643</v>
      </c>
      <c r="AH22" s="69">
        <v>171114</v>
      </c>
    </row>
    <row r="23" spans="1:34" s="33" customFormat="1" ht="16.8" x14ac:dyDescent="0.25">
      <c r="A23" s="56">
        <v>14</v>
      </c>
      <c r="B23" s="115" t="s">
        <v>131</v>
      </c>
      <c r="C23" s="116">
        <v>11527</v>
      </c>
      <c r="D23" s="59">
        <v>0.18576999999999999</v>
      </c>
      <c r="E23" s="59">
        <v>0.96035000000000004</v>
      </c>
      <c r="F23" s="60">
        <v>8025</v>
      </c>
      <c r="G23" s="61">
        <v>8356</v>
      </c>
      <c r="H23" s="62">
        <v>0.69599999999999995</v>
      </c>
      <c r="I23" s="63">
        <v>0.193</v>
      </c>
      <c r="J23" s="60">
        <v>106940.7</v>
      </c>
      <c r="K23" s="64">
        <v>48056</v>
      </c>
      <c r="L23" s="63">
        <v>1.76</v>
      </c>
      <c r="M23" s="64">
        <v>16507</v>
      </c>
      <c r="N23" s="63">
        <v>2.298</v>
      </c>
      <c r="O23" s="64">
        <v>8602</v>
      </c>
      <c r="P23" s="69">
        <v>73165</v>
      </c>
      <c r="Q23" s="287">
        <v>69748</v>
      </c>
      <c r="R23" s="287">
        <v>3417</v>
      </c>
      <c r="S23" s="65">
        <v>2.5779999999999998</v>
      </c>
      <c r="T23" s="61">
        <v>81521</v>
      </c>
      <c r="U23" s="117">
        <v>0</v>
      </c>
      <c r="V23" s="93">
        <v>0.15</v>
      </c>
      <c r="W23" s="60">
        <v>0</v>
      </c>
      <c r="X23" s="60">
        <v>104466</v>
      </c>
      <c r="Y23" s="67">
        <v>0.57999999999999996</v>
      </c>
      <c r="Z23" s="67">
        <v>0.56999999999999995</v>
      </c>
      <c r="AA23" s="67">
        <v>0.56999999999999995</v>
      </c>
      <c r="AB23" s="67">
        <v>0</v>
      </c>
      <c r="AC23" s="218">
        <v>59546</v>
      </c>
      <c r="AD23" s="61">
        <v>59546</v>
      </c>
      <c r="AE23" s="68">
        <v>0.56999999999999995</v>
      </c>
      <c r="AF23" s="69">
        <v>59546</v>
      </c>
      <c r="AG23" s="69">
        <v>13619</v>
      </c>
      <c r="AH23" s="69">
        <v>73165</v>
      </c>
    </row>
    <row r="24" spans="1:34" s="33" customFormat="1" ht="16.8" x14ac:dyDescent="0.25">
      <c r="A24" s="56">
        <v>15</v>
      </c>
      <c r="B24" s="115" t="s">
        <v>132</v>
      </c>
      <c r="C24" s="116">
        <v>31323</v>
      </c>
      <c r="D24" s="59">
        <v>0.41718</v>
      </c>
      <c r="E24" s="59">
        <v>0.92267999999999994</v>
      </c>
      <c r="F24" s="60">
        <v>48971</v>
      </c>
      <c r="G24" s="61">
        <v>53075</v>
      </c>
      <c r="H24" s="62">
        <v>1.5629999999999999</v>
      </c>
      <c r="I24" s="63">
        <v>0.45200000000000001</v>
      </c>
      <c r="J24" s="60">
        <v>251145.8</v>
      </c>
      <c r="K24" s="64">
        <v>112857</v>
      </c>
      <c r="L24" s="63">
        <v>1.861</v>
      </c>
      <c r="M24" s="64">
        <v>43097</v>
      </c>
      <c r="N24" s="63">
        <v>2.399</v>
      </c>
      <c r="O24" s="64">
        <v>23810</v>
      </c>
      <c r="P24" s="69">
        <v>179764</v>
      </c>
      <c r="Q24" s="287">
        <v>171368</v>
      </c>
      <c r="R24" s="287">
        <v>8396</v>
      </c>
      <c r="S24" s="65">
        <v>2.6970000000000001</v>
      </c>
      <c r="T24" s="61">
        <v>232839</v>
      </c>
      <c r="U24" s="117">
        <v>235</v>
      </c>
      <c r="V24" s="93">
        <v>0.15</v>
      </c>
      <c r="W24" s="60">
        <v>35</v>
      </c>
      <c r="X24" s="60">
        <v>724866</v>
      </c>
      <c r="Y24" s="67">
        <v>0.32</v>
      </c>
      <c r="Z24" s="67">
        <v>0.28999999999999998</v>
      </c>
      <c r="AA24" s="67">
        <v>0.24</v>
      </c>
      <c r="AB24" s="290">
        <v>-4.9999999999999989E-2</v>
      </c>
      <c r="AC24" s="218">
        <v>173968</v>
      </c>
      <c r="AD24" s="61">
        <v>173968</v>
      </c>
      <c r="AE24" s="68">
        <v>0.24</v>
      </c>
      <c r="AF24" s="69">
        <v>174003</v>
      </c>
      <c r="AG24" s="69">
        <v>5761</v>
      </c>
      <c r="AH24" s="69">
        <v>179764</v>
      </c>
    </row>
    <row r="25" spans="1:34" s="33" customFormat="1" ht="16.8" x14ac:dyDescent="0.25">
      <c r="A25" s="71">
        <v>16</v>
      </c>
      <c r="B25" s="115" t="s">
        <v>133</v>
      </c>
      <c r="C25" s="116">
        <v>16687</v>
      </c>
      <c r="D25" s="59">
        <v>0.16989000000000001</v>
      </c>
      <c r="E25" s="59">
        <v>1.0012099999999999</v>
      </c>
      <c r="F25" s="60">
        <v>10624</v>
      </c>
      <c r="G25" s="61">
        <v>10611</v>
      </c>
      <c r="H25" s="62">
        <v>0.63700000000000001</v>
      </c>
      <c r="I25" s="63">
        <v>0.17</v>
      </c>
      <c r="J25" s="60">
        <v>162839</v>
      </c>
      <c r="K25" s="64">
        <v>73175</v>
      </c>
      <c r="L25" s="63">
        <v>1.7509999999999999</v>
      </c>
      <c r="M25" s="64">
        <v>24914</v>
      </c>
      <c r="N25" s="63">
        <v>2.2890000000000001</v>
      </c>
      <c r="O25" s="64">
        <v>15174</v>
      </c>
      <c r="P25" s="69">
        <v>113263</v>
      </c>
      <c r="Q25" s="287">
        <v>107973</v>
      </c>
      <c r="R25" s="287">
        <v>5290</v>
      </c>
      <c r="S25" s="65">
        <v>2.617</v>
      </c>
      <c r="T25" s="61">
        <v>123874</v>
      </c>
      <c r="U25" s="117">
        <v>117</v>
      </c>
      <c r="V25" s="93">
        <v>0.15</v>
      </c>
      <c r="W25" s="60">
        <v>18</v>
      </c>
      <c r="X25" s="60">
        <v>113294</v>
      </c>
      <c r="Y25" s="67">
        <v>0.73</v>
      </c>
      <c r="Z25" s="67">
        <v>0.68</v>
      </c>
      <c r="AA25" s="67">
        <v>0.68</v>
      </c>
      <c r="AB25" s="67">
        <v>0</v>
      </c>
      <c r="AC25" s="218">
        <v>77040</v>
      </c>
      <c r="AD25" s="61">
        <v>77040</v>
      </c>
      <c r="AE25" s="68">
        <v>0.68</v>
      </c>
      <c r="AF25" s="69">
        <v>77058</v>
      </c>
      <c r="AG25" s="69">
        <v>36205</v>
      </c>
      <c r="AH25" s="69">
        <v>113263</v>
      </c>
    </row>
    <row r="26" spans="1:34" s="33" customFormat="1" ht="16.8" x14ac:dyDescent="0.25">
      <c r="A26" s="56">
        <v>17</v>
      </c>
      <c r="B26" s="115" t="s">
        <v>134</v>
      </c>
      <c r="C26" s="116">
        <v>25313</v>
      </c>
      <c r="D26" s="59">
        <v>0.32840999999999998</v>
      </c>
      <c r="E26" s="59">
        <v>1.1176699999999999</v>
      </c>
      <c r="F26" s="60">
        <v>31154</v>
      </c>
      <c r="G26" s="61">
        <v>27874</v>
      </c>
      <c r="H26" s="62">
        <v>1.2310000000000001</v>
      </c>
      <c r="I26" s="63">
        <v>0.29399999999999998</v>
      </c>
      <c r="J26" s="60">
        <v>262600.90000000002</v>
      </c>
      <c r="K26" s="64">
        <v>118005</v>
      </c>
      <c r="L26" s="63">
        <v>1.7989999999999999</v>
      </c>
      <c r="M26" s="64">
        <v>42188</v>
      </c>
      <c r="N26" s="63">
        <v>2.3380000000000001</v>
      </c>
      <c r="O26" s="64">
        <v>26403</v>
      </c>
      <c r="P26" s="69">
        <v>186596</v>
      </c>
      <c r="Q26" s="287">
        <v>177881</v>
      </c>
      <c r="R26" s="287">
        <v>8715</v>
      </c>
      <c r="S26" s="65">
        <v>2.6739999999999999</v>
      </c>
      <c r="T26" s="61">
        <v>214470</v>
      </c>
      <c r="U26" s="117">
        <v>156</v>
      </c>
      <c r="V26" s="93">
        <v>0.15</v>
      </c>
      <c r="W26" s="60">
        <v>23</v>
      </c>
      <c r="X26" s="60">
        <v>301971</v>
      </c>
      <c r="Y26" s="67">
        <v>0.57999999999999996</v>
      </c>
      <c r="Z26" s="67">
        <v>0.55000000000000004</v>
      </c>
      <c r="AA26" s="67">
        <v>0.55000000000000004</v>
      </c>
      <c r="AB26" s="67">
        <v>0</v>
      </c>
      <c r="AC26" s="218">
        <v>166084</v>
      </c>
      <c r="AD26" s="61">
        <v>166084</v>
      </c>
      <c r="AE26" s="68">
        <v>0.55000000000000004</v>
      </c>
      <c r="AF26" s="69">
        <v>166107</v>
      </c>
      <c r="AG26" s="69">
        <v>20489</v>
      </c>
      <c r="AH26" s="69">
        <v>186596</v>
      </c>
    </row>
    <row r="27" spans="1:34" s="33" customFormat="1" ht="16.8" x14ac:dyDescent="0.25">
      <c r="A27" s="56">
        <v>18</v>
      </c>
      <c r="B27" s="115" t="s">
        <v>135</v>
      </c>
      <c r="C27" s="116">
        <v>16882</v>
      </c>
      <c r="D27" s="59">
        <v>0.37131999999999998</v>
      </c>
      <c r="E27" s="59">
        <v>0.90329999999999999</v>
      </c>
      <c r="F27" s="60">
        <v>23492</v>
      </c>
      <c r="G27" s="61">
        <v>26007</v>
      </c>
      <c r="H27" s="62">
        <v>1.3919999999999999</v>
      </c>
      <c r="I27" s="63">
        <v>0.41099999999999998</v>
      </c>
      <c r="J27" s="60">
        <v>134858.79999999999</v>
      </c>
      <c r="K27" s="64">
        <v>60602</v>
      </c>
      <c r="L27" s="63">
        <v>1.845</v>
      </c>
      <c r="M27" s="64">
        <v>22740</v>
      </c>
      <c r="N27" s="63">
        <v>2.383</v>
      </c>
      <c r="O27" s="64">
        <v>10550</v>
      </c>
      <c r="P27" s="69">
        <v>93892</v>
      </c>
      <c r="Q27" s="287">
        <v>89507</v>
      </c>
      <c r="R27" s="287">
        <v>4385</v>
      </c>
      <c r="S27" s="65">
        <v>2.633</v>
      </c>
      <c r="T27" s="61">
        <v>119899</v>
      </c>
      <c r="U27" s="117">
        <v>16</v>
      </c>
      <c r="V27" s="93">
        <v>0.15</v>
      </c>
      <c r="W27" s="60">
        <v>2</v>
      </c>
      <c r="X27" s="60">
        <v>153788</v>
      </c>
      <c r="Y27" s="67">
        <v>0.6</v>
      </c>
      <c r="Z27" s="67">
        <v>0.56999999999999995</v>
      </c>
      <c r="AA27" s="67">
        <v>0.56999999999999995</v>
      </c>
      <c r="AB27" s="67">
        <v>0</v>
      </c>
      <c r="AC27" s="218">
        <v>87659</v>
      </c>
      <c r="AD27" s="61">
        <v>87659</v>
      </c>
      <c r="AE27" s="68">
        <v>0.56999999999999995</v>
      </c>
      <c r="AF27" s="69">
        <v>87661</v>
      </c>
      <c r="AG27" s="69">
        <v>6231</v>
      </c>
      <c r="AH27" s="69">
        <v>93892</v>
      </c>
    </row>
    <row r="28" spans="1:34" s="33" customFormat="1" ht="16.8" x14ac:dyDescent="0.25">
      <c r="A28" s="71">
        <v>19</v>
      </c>
      <c r="B28" s="115" t="s">
        <v>136</v>
      </c>
      <c r="C28" s="116">
        <v>15311</v>
      </c>
      <c r="D28" s="59">
        <v>0.51917999999999997</v>
      </c>
      <c r="E28" s="59">
        <v>1.2032400000000001</v>
      </c>
      <c r="F28" s="60">
        <v>29790</v>
      </c>
      <c r="G28" s="61">
        <v>24758</v>
      </c>
      <c r="H28" s="62">
        <v>1.946</v>
      </c>
      <c r="I28" s="63">
        <v>0.43099999999999999</v>
      </c>
      <c r="J28" s="60">
        <v>161541</v>
      </c>
      <c r="K28" s="64">
        <v>72592</v>
      </c>
      <c r="L28" s="63">
        <v>1.853</v>
      </c>
      <c r="M28" s="64">
        <v>27472</v>
      </c>
      <c r="N28" s="63">
        <v>2.391</v>
      </c>
      <c r="O28" s="64">
        <v>12599</v>
      </c>
      <c r="P28" s="69">
        <v>112663</v>
      </c>
      <c r="Q28" s="287">
        <v>107401</v>
      </c>
      <c r="R28" s="287">
        <v>5262</v>
      </c>
      <c r="S28" s="65">
        <v>2.6379999999999999</v>
      </c>
      <c r="T28" s="61">
        <v>137421</v>
      </c>
      <c r="U28" s="117">
        <v>0</v>
      </c>
      <c r="V28" s="93">
        <v>0.15</v>
      </c>
      <c r="W28" s="60">
        <v>0</v>
      </c>
      <c r="X28" s="60">
        <v>179622</v>
      </c>
      <c r="Y28" s="67">
        <v>0.65</v>
      </c>
      <c r="Z28" s="67">
        <v>0.65</v>
      </c>
      <c r="AA28" s="67">
        <v>0.61</v>
      </c>
      <c r="AB28" s="290">
        <v>-4.0000000000000036E-2</v>
      </c>
      <c r="AC28" s="218">
        <v>109569</v>
      </c>
      <c r="AD28" s="61">
        <v>109569</v>
      </c>
      <c r="AE28" s="68">
        <v>0.61</v>
      </c>
      <c r="AF28" s="69">
        <v>109569</v>
      </c>
      <c r="AG28" s="69">
        <v>3094</v>
      </c>
      <c r="AH28" s="69">
        <v>112663</v>
      </c>
    </row>
    <row r="29" spans="1:34" s="33" customFormat="1" ht="16.8" x14ac:dyDescent="0.25">
      <c r="A29" s="56">
        <v>20</v>
      </c>
      <c r="B29" s="115" t="s">
        <v>137</v>
      </c>
      <c r="C29" s="116">
        <v>10092</v>
      </c>
      <c r="D29" s="59">
        <v>0.18242</v>
      </c>
      <c r="E29" s="59">
        <v>0.98709000000000002</v>
      </c>
      <c r="F29" s="60">
        <v>6899</v>
      </c>
      <c r="G29" s="61">
        <v>6989</v>
      </c>
      <c r="H29" s="62">
        <v>0.68400000000000005</v>
      </c>
      <c r="I29" s="63">
        <v>0.185</v>
      </c>
      <c r="J29" s="60">
        <v>96533.3</v>
      </c>
      <c r="K29" s="64">
        <v>43379</v>
      </c>
      <c r="L29" s="63">
        <v>1.7569999999999999</v>
      </c>
      <c r="M29" s="64">
        <v>14855</v>
      </c>
      <c r="N29" s="63">
        <v>2.2949999999999999</v>
      </c>
      <c r="O29" s="64">
        <v>13605</v>
      </c>
      <c r="P29" s="69">
        <v>71839</v>
      </c>
      <c r="Q29" s="287">
        <v>68484</v>
      </c>
      <c r="R29" s="287">
        <v>3355</v>
      </c>
      <c r="S29" s="65">
        <v>2.7879999999999998</v>
      </c>
      <c r="T29" s="61">
        <v>78828</v>
      </c>
      <c r="U29" s="117">
        <v>23</v>
      </c>
      <c r="V29" s="93">
        <v>0.15</v>
      </c>
      <c r="W29" s="60">
        <v>3</v>
      </c>
      <c r="X29" s="60">
        <v>77594</v>
      </c>
      <c r="Y29" s="67">
        <v>0.65</v>
      </c>
      <c r="Z29" s="67">
        <v>0.63</v>
      </c>
      <c r="AA29" s="67">
        <v>0.63</v>
      </c>
      <c r="AB29" s="67">
        <v>0</v>
      </c>
      <c r="AC29" s="218">
        <v>48884</v>
      </c>
      <c r="AD29" s="61">
        <v>48884</v>
      </c>
      <c r="AE29" s="68">
        <v>0.63</v>
      </c>
      <c r="AF29" s="69">
        <v>48887</v>
      </c>
      <c r="AG29" s="69">
        <v>22952</v>
      </c>
      <c r="AH29" s="69">
        <v>71839</v>
      </c>
    </row>
    <row r="30" spans="1:34" s="33" customFormat="1" ht="16.8" x14ac:dyDescent="0.25">
      <c r="A30" s="56">
        <v>21</v>
      </c>
      <c r="B30" s="115" t="s">
        <v>138</v>
      </c>
      <c r="C30" s="116">
        <v>15548</v>
      </c>
      <c r="D30" s="59">
        <v>0.17446</v>
      </c>
      <c r="E30" s="59">
        <v>0.93549000000000004</v>
      </c>
      <c r="F30" s="60">
        <v>10165</v>
      </c>
      <c r="G30" s="61">
        <v>10866</v>
      </c>
      <c r="H30" s="62">
        <v>0.65400000000000003</v>
      </c>
      <c r="I30" s="63">
        <v>0.186</v>
      </c>
      <c r="J30" s="60">
        <v>140892.79999999999</v>
      </c>
      <c r="K30" s="64">
        <v>63313</v>
      </c>
      <c r="L30" s="63">
        <v>1.7569999999999999</v>
      </c>
      <c r="M30" s="64">
        <v>21689</v>
      </c>
      <c r="N30" s="63">
        <v>2.2949999999999999</v>
      </c>
      <c r="O30" s="64">
        <v>12643</v>
      </c>
      <c r="P30" s="69">
        <v>97645</v>
      </c>
      <c r="Q30" s="287">
        <v>93084</v>
      </c>
      <c r="R30" s="287">
        <v>4561</v>
      </c>
      <c r="S30" s="65">
        <v>2.609</v>
      </c>
      <c r="T30" s="61">
        <v>108511</v>
      </c>
      <c r="U30" s="117">
        <v>55</v>
      </c>
      <c r="V30" s="93">
        <v>0.15</v>
      </c>
      <c r="W30" s="60">
        <v>8</v>
      </c>
      <c r="X30" s="60">
        <v>115316</v>
      </c>
      <c r="Y30" s="67">
        <v>0.73</v>
      </c>
      <c r="Z30" s="67">
        <v>0.72</v>
      </c>
      <c r="AA30" s="67">
        <v>0.72</v>
      </c>
      <c r="AB30" s="67">
        <v>0</v>
      </c>
      <c r="AC30" s="218">
        <v>83028</v>
      </c>
      <c r="AD30" s="61">
        <v>83028</v>
      </c>
      <c r="AE30" s="68">
        <v>0.72</v>
      </c>
      <c r="AF30" s="69">
        <v>83036</v>
      </c>
      <c r="AG30" s="69">
        <v>14609</v>
      </c>
      <c r="AH30" s="69">
        <v>97645</v>
      </c>
    </row>
    <row r="31" spans="1:34" s="33" customFormat="1" ht="16.8" x14ac:dyDescent="0.25">
      <c r="A31" s="71">
        <v>22</v>
      </c>
      <c r="B31" s="115" t="s">
        <v>139</v>
      </c>
      <c r="C31" s="116">
        <v>26741</v>
      </c>
      <c r="D31" s="59">
        <v>0.26841999999999999</v>
      </c>
      <c r="E31" s="59">
        <v>0.82057999999999998</v>
      </c>
      <c r="F31" s="60">
        <v>26899</v>
      </c>
      <c r="G31" s="61">
        <v>32780</v>
      </c>
      <c r="H31" s="62">
        <v>1.006</v>
      </c>
      <c r="I31" s="63">
        <v>0.32700000000000001</v>
      </c>
      <c r="J31" s="60">
        <v>200961.3</v>
      </c>
      <c r="K31" s="64">
        <v>90306</v>
      </c>
      <c r="L31" s="63">
        <v>1.8120000000000001</v>
      </c>
      <c r="M31" s="64">
        <v>32721</v>
      </c>
      <c r="N31" s="63">
        <v>2.35</v>
      </c>
      <c r="O31" s="64">
        <v>17999</v>
      </c>
      <c r="P31" s="69">
        <v>141026</v>
      </c>
      <c r="Q31" s="287">
        <v>134439</v>
      </c>
      <c r="R31" s="287">
        <v>6587</v>
      </c>
      <c r="S31" s="65">
        <v>2.6469999999999998</v>
      </c>
      <c r="T31" s="61">
        <v>173806</v>
      </c>
      <c r="U31" s="117">
        <v>180</v>
      </c>
      <c r="V31" s="93">
        <v>0.15</v>
      </c>
      <c r="W31" s="60">
        <v>27</v>
      </c>
      <c r="X31" s="60">
        <v>280379</v>
      </c>
      <c r="Y31" s="67">
        <v>0.47</v>
      </c>
      <c r="Z31" s="67">
        <v>0.47</v>
      </c>
      <c r="AA31" s="67">
        <v>0.47</v>
      </c>
      <c r="AB31" s="67">
        <v>0</v>
      </c>
      <c r="AC31" s="218">
        <v>131778</v>
      </c>
      <c r="AD31" s="61">
        <v>131778</v>
      </c>
      <c r="AE31" s="68">
        <v>0.47</v>
      </c>
      <c r="AF31" s="69">
        <v>131805</v>
      </c>
      <c r="AG31" s="69">
        <v>9221</v>
      </c>
      <c r="AH31" s="69">
        <v>141026</v>
      </c>
    </row>
    <row r="32" spans="1:34" s="33" customFormat="1" ht="16.8" x14ac:dyDescent="0.25">
      <c r="A32" s="56">
        <v>23</v>
      </c>
      <c r="B32" s="115" t="s">
        <v>140</v>
      </c>
      <c r="C32" s="116">
        <v>28816</v>
      </c>
      <c r="D32" s="59">
        <v>0.32034000000000001</v>
      </c>
      <c r="E32" s="59">
        <v>0.94227000000000005</v>
      </c>
      <c r="F32" s="60">
        <v>34593</v>
      </c>
      <c r="G32" s="61">
        <v>36712</v>
      </c>
      <c r="H32" s="62">
        <v>1.2</v>
      </c>
      <c r="I32" s="63">
        <v>0.34</v>
      </c>
      <c r="J32" s="60">
        <v>247346.9</v>
      </c>
      <c r="K32" s="64">
        <v>111150</v>
      </c>
      <c r="L32" s="63">
        <v>1.8169999999999999</v>
      </c>
      <c r="M32" s="64">
        <v>40489</v>
      </c>
      <c r="N32" s="63">
        <v>2.3559999999999999</v>
      </c>
      <c r="O32" s="64">
        <v>7429</v>
      </c>
      <c r="P32" s="69">
        <v>159068</v>
      </c>
      <c r="Q32" s="287">
        <v>149891</v>
      </c>
      <c r="R32" s="287">
        <v>9177</v>
      </c>
      <c r="S32" s="65">
        <v>2.4540000000000002</v>
      </c>
      <c r="T32" s="61">
        <v>195780</v>
      </c>
      <c r="U32" s="117">
        <v>352</v>
      </c>
      <c r="V32" s="93">
        <v>0.15</v>
      </c>
      <c r="W32" s="60">
        <v>53</v>
      </c>
      <c r="X32" s="60">
        <v>422927</v>
      </c>
      <c r="Y32" s="67">
        <v>0.61</v>
      </c>
      <c r="Z32" s="67">
        <v>0.46</v>
      </c>
      <c r="AA32" s="67">
        <v>0.36</v>
      </c>
      <c r="AB32" s="290">
        <v>-0.10000000000000003</v>
      </c>
      <c r="AC32" s="218">
        <v>152254</v>
      </c>
      <c r="AD32" s="61">
        <v>152254</v>
      </c>
      <c r="AE32" s="68">
        <v>0.36</v>
      </c>
      <c r="AF32" s="69">
        <v>152307</v>
      </c>
      <c r="AG32" s="69">
        <v>6761</v>
      </c>
      <c r="AH32" s="69">
        <v>159068</v>
      </c>
    </row>
    <row r="33" spans="1:34" s="33" customFormat="1" ht="16.5" customHeight="1" x14ac:dyDescent="0.25">
      <c r="A33" s="56">
        <v>24</v>
      </c>
      <c r="B33" s="115" t="s">
        <v>141</v>
      </c>
      <c r="C33" s="116">
        <v>33958</v>
      </c>
      <c r="D33" s="59">
        <v>0.37280999999999997</v>
      </c>
      <c r="E33" s="59">
        <v>1.1173299999999999</v>
      </c>
      <c r="F33" s="60">
        <v>47444</v>
      </c>
      <c r="G33" s="61">
        <v>42462</v>
      </c>
      <c r="H33" s="62">
        <v>1.397</v>
      </c>
      <c r="I33" s="63">
        <v>0.33400000000000002</v>
      </c>
      <c r="J33" s="60">
        <v>346490.7</v>
      </c>
      <c r="K33" s="64">
        <v>155703</v>
      </c>
      <c r="L33" s="63">
        <v>1.8149999999999999</v>
      </c>
      <c r="M33" s="64">
        <v>56579</v>
      </c>
      <c r="N33" s="63">
        <v>2.3530000000000002</v>
      </c>
      <c r="O33" s="64">
        <v>37364</v>
      </c>
      <c r="P33" s="69">
        <v>249646</v>
      </c>
      <c r="Q33" s="287">
        <v>237986</v>
      </c>
      <c r="R33" s="287">
        <v>11660</v>
      </c>
      <c r="S33" s="65">
        <v>2.7090000000000001</v>
      </c>
      <c r="T33" s="61">
        <v>292108</v>
      </c>
      <c r="U33" s="117">
        <v>8</v>
      </c>
      <c r="V33" s="93">
        <v>0.15</v>
      </c>
      <c r="W33" s="60">
        <v>1</v>
      </c>
      <c r="X33" s="60">
        <v>436563</v>
      </c>
      <c r="Y33" s="67">
        <v>0.40500000000000003</v>
      </c>
      <c r="Z33" s="67">
        <v>0.43</v>
      </c>
      <c r="AA33" s="67">
        <v>0.54</v>
      </c>
      <c r="AB33" s="290">
        <v>0.11000000000000004</v>
      </c>
      <c r="AC33" s="218">
        <v>235744</v>
      </c>
      <c r="AD33" s="70">
        <v>235744</v>
      </c>
      <c r="AE33" s="68">
        <v>0.54</v>
      </c>
      <c r="AF33" s="69">
        <v>235745</v>
      </c>
      <c r="AG33" s="69">
        <v>13901</v>
      </c>
      <c r="AH33" s="69">
        <v>249646</v>
      </c>
    </row>
    <row r="34" spans="1:34" s="33" customFormat="1" ht="16.8" x14ac:dyDescent="0.25">
      <c r="A34" s="71">
        <v>25</v>
      </c>
      <c r="B34" s="115" t="s">
        <v>142</v>
      </c>
      <c r="C34" s="116">
        <v>6083</v>
      </c>
      <c r="D34" s="59">
        <v>0.24757999999999999</v>
      </c>
      <c r="E34" s="59">
        <v>1.0827</v>
      </c>
      <c r="F34" s="60">
        <v>5644</v>
      </c>
      <c r="G34" s="61">
        <v>5213</v>
      </c>
      <c r="H34" s="62">
        <v>0.92800000000000005</v>
      </c>
      <c r="I34" s="63">
        <v>0.22900000000000001</v>
      </c>
      <c r="J34" s="60">
        <v>62735.8</v>
      </c>
      <c r="K34" s="64">
        <v>28192</v>
      </c>
      <c r="L34" s="63">
        <v>1.774</v>
      </c>
      <c r="M34" s="64">
        <v>9821</v>
      </c>
      <c r="N34" s="63">
        <v>2.3119999999999998</v>
      </c>
      <c r="O34" s="64">
        <v>5934</v>
      </c>
      <c r="P34" s="69">
        <v>43947</v>
      </c>
      <c r="Q34" s="287">
        <v>41894</v>
      </c>
      <c r="R34" s="287">
        <v>2053</v>
      </c>
      <c r="S34" s="65">
        <v>2.637</v>
      </c>
      <c r="T34" s="61">
        <v>49160</v>
      </c>
      <c r="U34" s="117">
        <v>8</v>
      </c>
      <c r="V34" s="93">
        <v>0.15</v>
      </c>
      <c r="W34" s="60">
        <v>1</v>
      </c>
      <c r="X34" s="60">
        <v>71681</v>
      </c>
      <c r="Y34" s="67">
        <v>0.5</v>
      </c>
      <c r="Z34" s="67">
        <v>0.47</v>
      </c>
      <c r="AA34" s="67">
        <v>0.47</v>
      </c>
      <c r="AB34" s="67">
        <v>0</v>
      </c>
      <c r="AC34" s="218">
        <v>33690</v>
      </c>
      <c r="AD34" s="70">
        <v>33690</v>
      </c>
      <c r="AE34" s="68">
        <v>0.47</v>
      </c>
      <c r="AF34" s="69">
        <v>33691</v>
      </c>
      <c r="AG34" s="69">
        <v>10256</v>
      </c>
      <c r="AH34" s="69">
        <v>43947</v>
      </c>
    </row>
    <row r="35" spans="1:34" s="33" customFormat="1" ht="16.8" x14ac:dyDescent="0.25">
      <c r="A35" s="56">
        <v>26</v>
      </c>
      <c r="B35" s="115" t="s">
        <v>143</v>
      </c>
      <c r="C35" s="116">
        <v>13867</v>
      </c>
      <c r="D35" s="59">
        <v>0.64212999999999998</v>
      </c>
      <c r="E35" s="59">
        <v>1.05863</v>
      </c>
      <c r="F35" s="60">
        <v>33370</v>
      </c>
      <c r="G35" s="61">
        <v>31522</v>
      </c>
      <c r="H35" s="62">
        <v>2.4060000000000001</v>
      </c>
      <c r="I35" s="63">
        <v>0.60699999999999998</v>
      </c>
      <c r="J35" s="60">
        <v>119039.7</v>
      </c>
      <c r="K35" s="64">
        <v>53493</v>
      </c>
      <c r="L35" s="63">
        <v>1.9219999999999999</v>
      </c>
      <c r="M35" s="64">
        <v>21891</v>
      </c>
      <c r="N35" s="63">
        <v>2.46</v>
      </c>
      <c r="O35" s="64">
        <v>3693</v>
      </c>
      <c r="P35" s="69">
        <v>79077</v>
      </c>
      <c r="Q35" s="287">
        <v>72728</v>
      </c>
      <c r="R35" s="287">
        <v>6349</v>
      </c>
      <c r="S35" s="65">
        <v>2.5510000000000002</v>
      </c>
      <c r="T35" s="61">
        <v>110599</v>
      </c>
      <c r="U35" s="117">
        <v>102</v>
      </c>
      <c r="V35" s="93">
        <v>0.15</v>
      </c>
      <c r="W35" s="60">
        <v>15</v>
      </c>
      <c r="X35" s="60">
        <v>278589</v>
      </c>
      <c r="Y35" s="67">
        <v>0.32</v>
      </c>
      <c r="Z35" s="67">
        <v>0.27</v>
      </c>
      <c r="AA35" s="67">
        <v>0.27</v>
      </c>
      <c r="AB35" s="67">
        <v>0</v>
      </c>
      <c r="AC35" s="218">
        <v>75219</v>
      </c>
      <c r="AD35" s="70">
        <v>75219</v>
      </c>
      <c r="AE35" s="68">
        <v>0.27</v>
      </c>
      <c r="AF35" s="69">
        <v>75234</v>
      </c>
      <c r="AG35" s="69">
        <v>3843</v>
      </c>
      <c r="AH35" s="69">
        <v>79077</v>
      </c>
    </row>
    <row r="36" spans="1:34" s="33" customFormat="1" ht="16.8" x14ac:dyDescent="0.25">
      <c r="A36" s="56">
        <v>27</v>
      </c>
      <c r="B36" s="115" t="s">
        <v>161</v>
      </c>
      <c r="C36" s="116">
        <v>34678</v>
      </c>
      <c r="D36" s="59">
        <v>1.2598400000000001</v>
      </c>
      <c r="E36" s="59">
        <v>1.14961</v>
      </c>
      <c r="F36" s="60">
        <v>163726</v>
      </c>
      <c r="G36" s="61">
        <v>142419</v>
      </c>
      <c r="H36" s="62">
        <v>4.7210000000000001</v>
      </c>
      <c r="I36" s="63">
        <v>1.0960000000000001</v>
      </c>
      <c r="J36" s="60">
        <v>250216.3</v>
      </c>
      <c r="K36" s="64">
        <v>112440</v>
      </c>
      <c r="L36" s="63">
        <v>2.1139999999999999</v>
      </c>
      <c r="M36" s="64">
        <v>59448</v>
      </c>
      <c r="N36" s="63">
        <v>2.6520000000000001</v>
      </c>
      <c r="O36" s="64">
        <v>10121</v>
      </c>
      <c r="P36" s="69">
        <v>182009</v>
      </c>
      <c r="Q36" s="287">
        <v>173508</v>
      </c>
      <c r="R36" s="287">
        <v>8501</v>
      </c>
      <c r="S36" s="65">
        <v>2.7440000000000002</v>
      </c>
      <c r="T36" s="61">
        <v>324428</v>
      </c>
      <c r="U36" s="117">
        <v>547</v>
      </c>
      <c r="V36" s="93">
        <v>0.15</v>
      </c>
      <c r="W36" s="60">
        <v>82</v>
      </c>
      <c r="X36" s="60">
        <v>560584</v>
      </c>
      <c r="Y36" s="67">
        <v>0.31</v>
      </c>
      <c r="Z36" s="67">
        <v>0.32500000000000001</v>
      </c>
      <c r="AA36" s="67">
        <v>0.315</v>
      </c>
      <c r="AB36" s="290">
        <v>-1.0000000000000009E-2</v>
      </c>
      <c r="AC36" s="218">
        <v>176584</v>
      </c>
      <c r="AD36" s="70">
        <v>176584</v>
      </c>
      <c r="AE36" s="68">
        <v>0.315</v>
      </c>
      <c r="AF36" s="69">
        <v>176666</v>
      </c>
      <c r="AG36" s="69">
        <v>5343</v>
      </c>
      <c r="AH36" s="69">
        <v>182009</v>
      </c>
    </row>
    <row r="37" spans="1:34" s="33" customFormat="1" ht="16.8" x14ac:dyDescent="0.25">
      <c r="A37" s="71">
        <v>28</v>
      </c>
      <c r="B37" s="115" t="s">
        <v>144</v>
      </c>
      <c r="C37" s="116">
        <v>15117</v>
      </c>
      <c r="D37" s="59">
        <v>0.37568000000000001</v>
      </c>
      <c r="E37" s="59">
        <v>1.2867999999999999</v>
      </c>
      <c r="F37" s="60">
        <v>21283</v>
      </c>
      <c r="G37" s="61">
        <v>16539</v>
      </c>
      <c r="H37" s="62">
        <v>1.4079999999999999</v>
      </c>
      <c r="I37" s="63">
        <v>0.29199999999999998</v>
      </c>
      <c r="J37" s="60">
        <v>180703.4</v>
      </c>
      <c r="K37" s="64">
        <v>81203</v>
      </c>
      <c r="L37" s="63">
        <v>1.7989999999999999</v>
      </c>
      <c r="M37" s="64">
        <v>29007</v>
      </c>
      <c r="N37" s="63">
        <v>2.3370000000000002</v>
      </c>
      <c r="O37" s="64">
        <v>6798</v>
      </c>
      <c r="P37" s="69">
        <v>117008</v>
      </c>
      <c r="Q37" s="287">
        <v>111543</v>
      </c>
      <c r="R37" s="287">
        <v>5465</v>
      </c>
      <c r="S37" s="65">
        <v>2.4630000000000001</v>
      </c>
      <c r="T37" s="61">
        <v>133547</v>
      </c>
      <c r="U37" s="117">
        <v>8</v>
      </c>
      <c r="V37" s="93">
        <v>0.15</v>
      </c>
      <c r="W37" s="60">
        <v>1</v>
      </c>
      <c r="X37" s="60">
        <v>202084</v>
      </c>
      <c r="Y37" s="67">
        <v>0.54</v>
      </c>
      <c r="Z37" s="67">
        <v>0.49</v>
      </c>
      <c r="AA37" s="67">
        <v>0.49</v>
      </c>
      <c r="AB37" s="67">
        <v>0</v>
      </c>
      <c r="AC37" s="218">
        <v>99021</v>
      </c>
      <c r="AD37" s="70">
        <v>99021</v>
      </c>
      <c r="AE37" s="68">
        <v>0.49</v>
      </c>
      <c r="AF37" s="69">
        <v>99022</v>
      </c>
      <c r="AG37" s="69">
        <v>17986</v>
      </c>
      <c r="AH37" s="69">
        <v>117008</v>
      </c>
    </row>
    <row r="38" spans="1:34" s="33" customFormat="1" ht="16.8" x14ac:dyDescent="0.25">
      <c r="A38" s="56">
        <v>29</v>
      </c>
      <c r="B38" s="115" t="s">
        <v>145</v>
      </c>
      <c r="C38" s="116">
        <v>21884</v>
      </c>
      <c r="D38" s="59">
        <v>0.67798999999999998</v>
      </c>
      <c r="E38" s="59">
        <v>0.96414</v>
      </c>
      <c r="F38" s="60">
        <v>55603</v>
      </c>
      <c r="G38" s="61">
        <v>57671</v>
      </c>
      <c r="H38" s="62">
        <v>2.5409999999999999</v>
      </c>
      <c r="I38" s="63">
        <v>0.70299999999999996</v>
      </c>
      <c r="J38" s="60">
        <v>163502.1</v>
      </c>
      <c r="K38" s="64">
        <v>73473</v>
      </c>
      <c r="L38" s="63">
        <v>1.96</v>
      </c>
      <c r="M38" s="64">
        <v>31462</v>
      </c>
      <c r="N38" s="63">
        <v>2.4980000000000002</v>
      </c>
      <c r="O38" s="64">
        <v>25579</v>
      </c>
      <c r="P38" s="69">
        <v>130514</v>
      </c>
      <c r="Q38" s="287">
        <v>124418</v>
      </c>
      <c r="R38" s="287">
        <v>6096</v>
      </c>
      <c r="S38" s="65">
        <v>2.9350000000000001</v>
      </c>
      <c r="T38" s="61">
        <v>188185</v>
      </c>
      <c r="U38" s="117">
        <v>8</v>
      </c>
      <c r="V38" s="93">
        <v>0.15</v>
      </c>
      <c r="W38" s="60">
        <v>1</v>
      </c>
      <c r="X38" s="60">
        <v>968800</v>
      </c>
      <c r="Y38" s="67">
        <v>0.41</v>
      </c>
      <c r="Z38" s="67">
        <v>0.19500000000000001</v>
      </c>
      <c r="AA38" s="67">
        <v>0.13</v>
      </c>
      <c r="AB38" s="290">
        <v>-6.5000000000000002E-2</v>
      </c>
      <c r="AC38" s="218">
        <v>125944</v>
      </c>
      <c r="AD38" s="70">
        <v>125944</v>
      </c>
      <c r="AE38" s="68">
        <v>0.13</v>
      </c>
      <c r="AF38" s="69">
        <v>125945</v>
      </c>
      <c r="AG38" s="69">
        <v>4569</v>
      </c>
      <c r="AH38" s="69">
        <v>130514</v>
      </c>
    </row>
    <row r="39" spans="1:34" s="33" customFormat="1" ht="16.8" x14ac:dyDescent="0.25">
      <c r="A39" s="56">
        <v>30</v>
      </c>
      <c r="B39" s="115" t="s">
        <v>146</v>
      </c>
      <c r="C39" s="116">
        <v>32885</v>
      </c>
      <c r="D39" s="59">
        <v>0.2833</v>
      </c>
      <c r="E39" s="59">
        <v>0.91954999999999998</v>
      </c>
      <c r="F39" s="60">
        <v>34913</v>
      </c>
      <c r="G39" s="61">
        <v>37967</v>
      </c>
      <c r="H39" s="62">
        <v>1.0620000000000001</v>
      </c>
      <c r="I39" s="63">
        <v>0.308</v>
      </c>
      <c r="J39" s="60">
        <v>279094</v>
      </c>
      <c r="K39" s="64">
        <v>125417</v>
      </c>
      <c r="L39" s="63">
        <v>1.8049999999999999</v>
      </c>
      <c r="M39" s="64">
        <v>45092</v>
      </c>
      <c r="N39" s="63">
        <v>2.343</v>
      </c>
      <c r="O39" s="64">
        <v>21178</v>
      </c>
      <c r="P39" s="69">
        <v>191687</v>
      </c>
      <c r="Q39" s="287">
        <v>182734</v>
      </c>
      <c r="R39" s="287">
        <v>8953</v>
      </c>
      <c r="S39" s="65">
        <v>2.5960000000000001</v>
      </c>
      <c r="T39" s="61">
        <v>229654</v>
      </c>
      <c r="U39" s="117">
        <v>94</v>
      </c>
      <c r="V39" s="93">
        <v>0.15</v>
      </c>
      <c r="W39" s="60">
        <v>14</v>
      </c>
      <c r="X39" s="60">
        <v>416825</v>
      </c>
      <c r="Y39" s="67">
        <v>0.34499999999999997</v>
      </c>
      <c r="Z39" s="67">
        <v>0.34</v>
      </c>
      <c r="AA39" s="67">
        <v>0.39</v>
      </c>
      <c r="AB39" s="290">
        <v>4.9999999999999989E-2</v>
      </c>
      <c r="AC39" s="218">
        <v>162562</v>
      </c>
      <c r="AD39" s="70">
        <v>162562</v>
      </c>
      <c r="AE39" s="68">
        <v>0.39</v>
      </c>
      <c r="AF39" s="69">
        <v>162576</v>
      </c>
      <c r="AG39" s="69">
        <v>29111</v>
      </c>
      <c r="AH39" s="69">
        <v>191687</v>
      </c>
    </row>
    <row r="40" spans="1:34" s="33" customFormat="1" ht="16.8" x14ac:dyDescent="0.25">
      <c r="A40" s="71">
        <v>31</v>
      </c>
      <c r="B40" s="115" t="s">
        <v>147</v>
      </c>
      <c r="C40" s="116">
        <v>34001</v>
      </c>
      <c r="D40" s="59">
        <v>0.42365000000000003</v>
      </c>
      <c r="E40" s="59">
        <v>0.99143999999999999</v>
      </c>
      <c r="F40" s="60">
        <v>53982</v>
      </c>
      <c r="G40" s="61">
        <v>54448</v>
      </c>
      <c r="H40" s="62">
        <v>1.5880000000000001</v>
      </c>
      <c r="I40" s="63">
        <v>0.42699999999999999</v>
      </c>
      <c r="J40" s="60">
        <v>296092.09999999998</v>
      </c>
      <c r="K40" s="64">
        <v>133054</v>
      </c>
      <c r="L40" s="63">
        <v>1.8520000000000001</v>
      </c>
      <c r="M40" s="64">
        <v>50267</v>
      </c>
      <c r="N40" s="63">
        <v>2.39</v>
      </c>
      <c r="O40" s="64">
        <v>22870</v>
      </c>
      <c r="P40" s="69">
        <v>206191</v>
      </c>
      <c r="Q40" s="287">
        <v>196561</v>
      </c>
      <c r="R40" s="287">
        <v>9630</v>
      </c>
      <c r="S40" s="65">
        <v>2.6349999999999998</v>
      </c>
      <c r="T40" s="61">
        <v>260639</v>
      </c>
      <c r="U40" s="117">
        <v>78</v>
      </c>
      <c r="V40" s="93">
        <v>0.15</v>
      </c>
      <c r="W40" s="60">
        <v>12</v>
      </c>
      <c r="X40" s="60">
        <v>591924</v>
      </c>
      <c r="Y40" s="67">
        <v>0.35</v>
      </c>
      <c r="Z40" s="67">
        <v>0.35</v>
      </c>
      <c r="AA40" s="67">
        <v>0.34</v>
      </c>
      <c r="AB40" s="290">
        <v>-9.9999999999999534E-3</v>
      </c>
      <c r="AC40" s="218">
        <v>201254</v>
      </c>
      <c r="AD40" s="70">
        <v>201254</v>
      </c>
      <c r="AE40" s="68">
        <v>0.34</v>
      </c>
      <c r="AF40" s="69">
        <v>201266</v>
      </c>
      <c r="AG40" s="69">
        <v>4925</v>
      </c>
      <c r="AH40" s="69">
        <v>206191</v>
      </c>
    </row>
    <row r="41" spans="1:34" ht="16.95" customHeight="1" x14ac:dyDescent="0.25">
      <c r="A41" s="380" t="s">
        <v>176</v>
      </c>
      <c r="B41" s="380"/>
      <c r="C41" s="73">
        <v>1152505</v>
      </c>
      <c r="D41" s="74">
        <v>1</v>
      </c>
      <c r="E41" s="74">
        <v>1</v>
      </c>
      <c r="F41" s="75">
        <v>4319077</v>
      </c>
      <c r="G41" s="75">
        <v>4304148</v>
      </c>
      <c r="H41" s="76">
        <v>2.1190000000000002</v>
      </c>
      <c r="I41" s="77">
        <v>0.55800000000000005</v>
      </c>
      <c r="J41" s="75">
        <v>7648928.0999999987</v>
      </c>
      <c r="K41" s="75">
        <v>3437201</v>
      </c>
      <c r="L41" s="77">
        <v>1.903</v>
      </c>
      <c r="M41" s="75">
        <v>1718601</v>
      </c>
      <c r="N41" s="77">
        <v>2.4409999999999998</v>
      </c>
      <c r="O41" s="75">
        <v>572867</v>
      </c>
      <c r="P41" s="75">
        <v>5728669</v>
      </c>
      <c r="Q41" s="288">
        <v>5441303</v>
      </c>
      <c r="R41" s="288">
        <v>287366</v>
      </c>
      <c r="S41" s="77">
        <v>2.6949999999999998</v>
      </c>
      <c r="T41" s="75">
        <v>10032817</v>
      </c>
      <c r="U41" s="75">
        <v>96299</v>
      </c>
      <c r="V41" s="78" t="s">
        <v>25</v>
      </c>
      <c r="W41" s="75">
        <v>14444</v>
      </c>
      <c r="X41" s="75">
        <v>28135380</v>
      </c>
      <c r="Y41" s="118" t="s">
        <v>25</v>
      </c>
      <c r="Z41" s="118" t="s">
        <v>25</v>
      </c>
      <c r="AA41" s="118" t="s">
        <v>25</v>
      </c>
      <c r="AB41" s="118"/>
      <c r="AC41" s="75">
        <v>4297789</v>
      </c>
      <c r="AD41" s="75">
        <v>4297789</v>
      </c>
      <c r="AE41" s="119" t="s">
        <v>25</v>
      </c>
      <c r="AF41" s="79">
        <v>4312233</v>
      </c>
      <c r="AG41" s="79">
        <v>1416436</v>
      </c>
      <c r="AH41" s="79">
        <v>5728669</v>
      </c>
    </row>
    <row r="42" spans="1:34" ht="48" customHeight="1" x14ac:dyDescent="0.25">
      <c r="A42" s="120"/>
      <c r="B42" s="120"/>
      <c r="C42" s="393" t="s">
        <v>199</v>
      </c>
      <c r="D42" s="393"/>
      <c r="E42" s="393"/>
      <c r="F42" s="393"/>
      <c r="G42" s="393"/>
      <c r="H42" s="393"/>
      <c r="I42" s="393"/>
      <c r="J42" s="393"/>
      <c r="K42" s="393"/>
      <c r="L42" s="393"/>
      <c r="M42" s="393"/>
      <c r="N42" s="281"/>
      <c r="O42" s="80"/>
      <c r="P42" s="80"/>
      <c r="Q42" s="289"/>
      <c r="R42" s="289"/>
      <c r="S42" s="80"/>
      <c r="T42" s="33"/>
      <c r="U42" s="33"/>
      <c r="V42" s="33"/>
      <c r="W42" s="33"/>
      <c r="X42" s="81"/>
      <c r="Y42" s="81"/>
      <c r="Z42" s="33"/>
      <c r="AA42" s="111"/>
      <c r="AB42" s="111"/>
      <c r="AD42" s="121"/>
      <c r="AF42" s="123" t="s">
        <v>201</v>
      </c>
      <c r="AG42" s="79">
        <v>1432167</v>
      </c>
      <c r="AH42" s="79">
        <v>1432167</v>
      </c>
    </row>
    <row r="43" spans="1:34" ht="16.95" customHeight="1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83"/>
      <c r="L43" s="33"/>
      <c r="M43" s="33"/>
      <c r="N43" s="83"/>
      <c r="O43" s="111"/>
      <c r="P43" s="33"/>
      <c r="S43" s="33"/>
      <c r="T43" s="86"/>
      <c r="U43" s="86"/>
      <c r="V43" s="86"/>
      <c r="W43" s="86"/>
      <c r="X43" s="86"/>
      <c r="Y43" s="86"/>
      <c r="Z43" s="86"/>
      <c r="AA43" s="86"/>
      <c r="AB43" s="86"/>
      <c r="AC43" s="84"/>
      <c r="AD43" s="86"/>
      <c r="AF43" s="122" t="s">
        <v>200</v>
      </c>
      <c r="AG43" s="79">
        <v>2848603</v>
      </c>
      <c r="AH43" s="79">
        <v>7160836</v>
      </c>
    </row>
  </sheetData>
  <mergeCells count="37">
    <mergeCell ref="AH5:AH7"/>
    <mergeCell ref="AF5:AF7"/>
    <mergeCell ref="Y5:Y7"/>
    <mergeCell ref="Z5:Z7"/>
    <mergeCell ref="I5:I7"/>
    <mergeCell ref="J5:J7"/>
    <mergeCell ref="L5:L7"/>
    <mergeCell ref="O6:O7"/>
    <mergeCell ref="AG5:AG7"/>
    <mergeCell ref="A9:B9"/>
    <mergeCell ref="AE5:AE7"/>
    <mergeCell ref="A8:B8"/>
    <mergeCell ref="AA5:AA7"/>
    <mergeCell ref="AC5:AC7"/>
    <mergeCell ref="N5:N7"/>
    <mergeCell ref="X5:X7"/>
    <mergeCell ref="AD5:AD7"/>
    <mergeCell ref="V5:V7"/>
    <mergeCell ref="W5:W7"/>
    <mergeCell ref="S5:S7"/>
    <mergeCell ref="P6:P7"/>
    <mergeCell ref="T5:T7"/>
    <mergeCell ref="U5:U7"/>
    <mergeCell ref="C5:C7"/>
    <mergeCell ref="C2:I2"/>
    <mergeCell ref="A41:B41"/>
    <mergeCell ref="A5:A7"/>
    <mergeCell ref="B5:B7"/>
    <mergeCell ref="C42:M42"/>
    <mergeCell ref="K6:K7"/>
    <mergeCell ref="M6:M7"/>
    <mergeCell ref="C3:H3"/>
    <mergeCell ref="D5:D7"/>
    <mergeCell ref="E5:E7"/>
    <mergeCell ref="F5:F7"/>
    <mergeCell ref="G5:G7"/>
    <mergeCell ref="H5:H7"/>
  </mergeCells>
  <pageMargins left="0.17" right="0.17" top="0.48" bottom="0.17" header="0.31496062992125984" footer="0.17"/>
  <pageSetup paperSize="9" scale="67" fitToWidth="0" orientation="landscape" r:id="rId1"/>
  <headerFooter>
    <oddFooter>Страница  &amp;P из &amp;N</oddFooter>
  </headerFooter>
  <colBreaks count="1" manualBreakCount="1">
    <brk id="13" max="42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C70"/>
  <sheetViews>
    <sheetView view="pageBreakPreview" zoomScale="70" zoomScaleNormal="85" zoomScaleSheetLayoutView="70" workbookViewId="0">
      <pane xSplit="2" ySplit="9" topLeftCell="C10" activePane="bottomRight" state="frozen"/>
      <selection activeCell="M3" sqref="M3"/>
      <selection pane="topRight" activeCell="M3" sqref="M3"/>
      <selection pane="bottomLeft" activeCell="M3" sqref="M3"/>
      <selection pane="bottomRight" activeCell="M3" sqref="M3"/>
    </sheetView>
  </sheetViews>
  <sheetFormatPr defaultColWidth="8.77734375" defaultRowHeight="13.2" x14ac:dyDescent="0.25"/>
  <cols>
    <col min="1" max="1" width="3.33203125" style="3" customWidth="1"/>
    <col min="2" max="2" width="31.44140625" style="3" customWidth="1"/>
    <col min="3" max="3" width="14.6640625" style="3" customWidth="1"/>
    <col min="4" max="4" width="13.44140625" style="3" customWidth="1"/>
    <col min="5" max="5" width="13.109375" style="3" customWidth="1"/>
    <col min="6" max="6" width="13.44140625" style="3" customWidth="1"/>
    <col min="7" max="7" width="16" style="3" customWidth="1"/>
    <col min="8" max="8" width="17.109375" style="3" customWidth="1"/>
    <col min="9" max="9" width="15.109375" style="3" customWidth="1"/>
    <col min="10" max="10" width="14.44140625" style="3" customWidth="1"/>
    <col min="11" max="11" width="19.109375" style="3" customWidth="1"/>
    <col min="12" max="12" width="17.77734375" style="3" customWidth="1"/>
    <col min="13" max="13" width="16.44140625" style="3" customWidth="1"/>
    <col min="14" max="14" width="17.6640625" style="3" customWidth="1"/>
    <col min="15" max="15" width="15" style="3" customWidth="1"/>
    <col min="16" max="17" width="11.44140625" style="3" customWidth="1"/>
    <col min="18" max="18" width="12.77734375" style="3" customWidth="1"/>
    <col min="19" max="19" width="12.109375" style="3" customWidth="1"/>
    <col min="20" max="20" width="13.109375" style="3" customWidth="1"/>
    <col min="21" max="21" width="14.44140625" style="3" customWidth="1"/>
    <col min="22" max="22" width="9.109375" style="3" customWidth="1"/>
    <col min="23" max="23" width="17.109375" style="3" customWidth="1"/>
    <col min="24" max="24" width="11" style="3" customWidth="1"/>
    <col min="25" max="25" width="13.77734375" style="3" customWidth="1"/>
    <col min="26" max="26" width="10.44140625" style="3" customWidth="1"/>
    <col min="27" max="27" width="15.44140625" style="3" customWidth="1"/>
    <col min="28" max="28" width="20.44140625" style="3" customWidth="1"/>
    <col min="29" max="29" width="8.77734375" style="3" customWidth="1"/>
    <col min="30" max="16384" width="8.77734375" style="3"/>
  </cols>
  <sheetData>
    <row r="1" spans="1:29" x14ac:dyDescent="0.25">
      <c r="B1" s="125" t="s">
        <v>30</v>
      </c>
      <c r="C1" s="125"/>
    </row>
    <row r="2" spans="1:29" ht="15.45" customHeight="1" x14ac:dyDescent="0.25">
      <c r="C2" s="398" t="s">
        <v>203</v>
      </c>
      <c r="D2" s="398"/>
      <c r="E2" s="398"/>
      <c r="F2" s="398"/>
      <c r="G2" s="398"/>
    </row>
    <row r="3" spans="1:29" x14ac:dyDescent="0.25">
      <c r="A3" s="45" t="s">
        <v>182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X3" s="28"/>
      <c r="Y3" s="28"/>
      <c r="Z3" s="28"/>
      <c r="AA3" s="28"/>
      <c r="AB3" s="28"/>
      <c r="AC3" s="28"/>
    </row>
    <row r="4" spans="1:29" ht="40.5" customHeight="1" x14ac:dyDescent="0.25">
      <c r="A4" s="382" t="s">
        <v>0</v>
      </c>
      <c r="B4" s="382" t="s">
        <v>148</v>
      </c>
      <c r="C4" s="383" t="s">
        <v>214</v>
      </c>
      <c r="D4" s="378" t="s">
        <v>24</v>
      </c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 t="s">
        <v>34</v>
      </c>
      <c r="P4" s="378"/>
      <c r="Q4" s="378"/>
      <c r="R4" s="378"/>
      <c r="S4" s="378"/>
      <c r="T4" s="378"/>
      <c r="U4" s="378"/>
      <c r="V4" s="378"/>
      <c r="W4" s="378"/>
      <c r="X4" s="378" t="s">
        <v>75</v>
      </c>
      <c r="Y4" s="378"/>
      <c r="Z4" s="378"/>
      <c r="AA4" s="378" t="s">
        <v>32</v>
      </c>
      <c r="AB4" s="378" t="s">
        <v>28</v>
      </c>
      <c r="AC4" s="28"/>
    </row>
    <row r="5" spans="1:29" ht="44.4" customHeight="1" x14ac:dyDescent="0.25">
      <c r="A5" s="382"/>
      <c r="B5" s="382"/>
      <c r="C5" s="383"/>
      <c r="D5" s="379" t="s">
        <v>162</v>
      </c>
      <c r="E5" s="379" t="s">
        <v>55</v>
      </c>
      <c r="F5" s="379" t="s">
        <v>56</v>
      </c>
      <c r="G5" s="379" t="s">
        <v>60</v>
      </c>
      <c r="H5" s="379" t="s">
        <v>163</v>
      </c>
      <c r="I5" s="379" t="s">
        <v>58</v>
      </c>
      <c r="J5" s="379" t="s">
        <v>59</v>
      </c>
      <c r="K5" s="379" t="s">
        <v>215</v>
      </c>
      <c r="L5" s="379" t="s">
        <v>216</v>
      </c>
      <c r="M5" s="379" t="s">
        <v>217</v>
      </c>
      <c r="N5" s="378" t="s">
        <v>33</v>
      </c>
      <c r="O5" s="379" t="s">
        <v>186</v>
      </c>
      <c r="P5" s="379" t="s">
        <v>62</v>
      </c>
      <c r="Q5" s="379" t="s">
        <v>63</v>
      </c>
      <c r="R5" s="379" t="s">
        <v>65</v>
      </c>
      <c r="S5" s="379" t="s">
        <v>187</v>
      </c>
      <c r="T5" s="379" t="s">
        <v>58</v>
      </c>
      <c r="U5" s="379" t="s">
        <v>59</v>
      </c>
      <c r="V5" s="379" t="s">
        <v>64</v>
      </c>
      <c r="W5" s="378" t="s">
        <v>33</v>
      </c>
      <c r="X5" s="379" t="s">
        <v>189</v>
      </c>
      <c r="Y5" s="379" t="s">
        <v>29</v>
      </c>
      <c r="Z5" s="378" t="s">
        <v>33</v>
      </c>
      <c r="AA5" s="378"/>
      <c r="AB5" s="378"/>
      <c r="AC5" s="28"/>
    </row>
    <row r="6" spans="1:29" ht="69.75" customHeight="1" x14ac:dyDescent="0.25">
      <c r="A6" s="382"/>
      <c r="B6" s="382"/>
      <c r="C6" s="383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8"/>
      <c r="O6" s="379"/>
      <c r="P6" s="379"/>
      <c r="Q6" s="379"/>
      <c r="R6" s="379"/>
      <c r="S6" s="379"/>
      <c r="T6" s="379"/>
      <c r="U6" s="379"/>
      <c r="V6" s="379"/>
      <c r="W6" s="378"/>
      <c r="X6" s="379"/>
      <c r="Y6" s="379"/>
      <c r="Z6" s="378"/>
      <c r="AA6" s="378"/>
      <c r="AB6" s="378"/>
      <c r="AC6" s="28"/>
    </row>
    <row r="7" spans="1:29" x14ac:dyDescent="0.25">
      <c r="A7" s="391" t="s">
        <v>68</v>
      </c>
      <c r="B7" s="391"/>
      <c r="C7" s="8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  <c r="AC7" s="28"/>
    </row>
    <row r="8" spans="1:29" ht="13.8" x14ac:dyDescent="0.25">
      <c r="A8" s="381"/>
      <c r="B8" s="381"/>
      <c r="C8" s="124" t="s">
        <v>67</v>
      </c>
      <c r="D8" s="141"/>
      <c r="E8" s="141"/>
      <c r="F8" s="141"/>
      <c r="G8" s="141"/>
      <c r="H8" s="142" t="s">
        <v>61</v>
      </c>
      <c r="I8" s="142" t="s">
        <v>61</v>
      </c>
      <c r="J8" s="142" t="s">
        <v>61</v>
      </c>
      <c r="K8" s="141"/>
      <c r="L8" s="141"/>
      <c r="M8" s="141"/>
      <c r="N8" s="141"/>
      <c r="O8" s="141"/>
      <c r="P8" s="141"/>
      <c r="Q8" s="141"/>
      <c r="R8" s="141"/>
      <c r="S8" s="142" t="s">
        <v>61</v>
      </c>
      <c r="T8" s="142" t="s">
        <v>61</v>
      </c>
      <c r="U8" s="142" t="s">
        <v>61</v>
      </c>
      <c r="V8" s="142" t="s">
        <v>61</v>
      </c>
      <c r="W8" s="141"/>
      <c r="X8" s="141"/>
      <c r="Y8" s="142" t="s">
        <v>61</v>
      </c>
      <c r="Z8" s="141"/>
      <c r="AA8" s="143"/>
      <c r="AB8" s="144" t="s">
        <v>26</v>
      </c>
      <c r="AC8" s="28"/>
    </row>
    <row r="9" spans="1:29" ht="15.6" x14ac:dyDescent="0.25">
      <c r="A9" s="25" t="s">
        <v>50</v>
      </c>
      <c r="B9" s="26" t="s">
        <v>149</v>
      </c>
      <c r="C9" s="145">
        <v>391769</v>
      </c>
      <c r="D9" s="228">
        <v>105554000</v>
      </c>
      <c r="E9" s="229"/>
      <c r="F9" s="229"/>
      <c r="G9" s="145">
        <v>105554000</v>
      </c>
      <c r="H9" s="232">
        <v>0.15</v>
      </c>
      <c r="I9" s="232"/>
      <c r="J9" s="232"/>
      <c r="K9" s="244">
        <v>0.16020000000000001</v>
      </c>
      <c r="L9" s="244"/>
      <c r="M9" s="244"/>
      <c r="N9" s="149">
        <v>2536463</v>
      </c>
      <c r="O9" s="233">
        <v>4860</v>
      </c>
      <c r="P9" s="234"/>
      <c r="Q9" s="234"/>
      <c r="R9" s="145">
        <v>4860</v>
      </c>
      <c r="S9" s="237">
        <v>1</v>
      </c>
      <c r="T9" s="237"/>
      <c r="U9" s="237"/>
      <c r="V9" s="237">
        <v>0.06</v>
      </c>
      <c r="W9" s="149">
        <v>292</v>
      </c>
      <c r="X9" s="238">
        <v>173465</v>
      </c>
      <c r="Y9" s="148">
        <v>1</v>
      </c>
      <c r="Z9" s="149">
        <v>173465</v>
      </c>
      <c r="AA9" s="149">
        <v>2710220</v>
      </c>
      <c r="AB9" s="151">
        <v>1.84598</v>
      </c>
    </row>
    <row r="10" spans="1:29" s="12" customFormat="1" ht="15.6" x14ac:dyDescent="0.25">
      <c r="A10" s="25" t="s">
        <v>46</v>
      </c>
      <c r="B10" s="26" t="s">
        <v>150</v>
      </c>
      <c r="C10" s="145">
        <v>69556</v>
      </c>
      <c r="D10" s="228">
        <v>8317000</v>
      </c>
      <c r="E10" s="229"/>
      <c r="F10" s="229"/>
      <c r="G10" s="145">
        <v>8317000</v>
      </c>
      <c r="H10" s="232">
        <v>0.15</v>
      </c>
      <c r="I10" s="232"/>
      <c r="J10" s="232"/>
      <c r="K10" s="244">
        <v>0.13769999999999999</v>
      </c>
      <c r="L10" s="244"/>
      <c r="M10" s="244"/>
      <c r="N10" s="149">
        <v>171788</v>
      </c>
      <c r="O10" s="233">
        <v>1733</v>
      </c>
      <c r="P10" s="234"/>
      <c r="Q10" s="234"/>
      <c r="R10" s="145">
        <v>1733</v>
      </c>
      <c r="S10" s="237">
        <v>1</v>
      </c>
      <c r="T10" s="237"/>
      <c r="U10" s="237"/>
      <c r="V10" s="237">
        <v>0.06</v>
      </c>
      <c r="W10" s="149">
        <v>104</v>
      </c>
      <c r="X10" s="238">
        <v>23441</v>
      </c>
      <c r="Y10" s="148">
        <v>1</v>
      </c>
      <c r="Z10" s="149">
        <v>23441</v>
      </c>
      <c r="AA10" s="149">
        <v>195333</v>
      </c>
      <c r="AB10" s="151">
        <v>0.74936000000000003</v>
      </c>
    </row>
    <row r="11" spans="1:29" ht="15.6" x14ac:dyDescent="0.25">
      <c r="A11" s="25" t="s">
        <v>49</v>
      </c>
      <c r="B11" s="26" t="s">
        <v>122</v>
      </c>
      <c r="C11" s="145">
        <v>48937</v>
      </c>
      <c r="D11" s="228">
        <v>4384000</v>
      </c>
      <c r="E11" s="229"/>
      <c r="F11" s="229"/>
      <c r="G11" s="145">
        <v>4384000</v>
      </c>
      <c r="H11" s="232">
        <v>0.15</v>
      </c>
      <c r="I11" s="232"/>
      <c r="J11" s="232"/>
      <c r="K11" s="244">
        <v>0.13900000000000001</v>
      </c>
      <c r="L11" s="244"/>
      <c r="M11" s="244"/>
      <c r="N11" s="149">
        <v>91406</v>
      </c>
      <c r="O11" s="233">
        <v>13767</v>
      </c>
      <c r="P11" s="234"/>
      <c r="Q11" s="234"/>
      <c r="R11" s="145">
        <v>13767</v>
      </c>
      <c r="S11" s="237">
        <v>1</v>
      </c>
      <c r="T11" s="237"/>
      <c r="U11" s="237"/>
      <c r="V11" s="237">
        <v>0.06</v>
      </c>
      <c r="W11" s="149">
        <v>826</v>
      </c>
      <c r="X11" s="238">
        <v>8488</v>
      </c>
      <c r="Y11" s="148">
        <v>1</v>
      </c>
      <c r="Z11" s="149">
        <v>8488</v>
      </c>
      <c r="AA11" s="149">
        <v>100720</v>
      </c>
      <c r="AB11" s="151">
        <v>0.54920000000000002</v>
      </c>
    </row>
    <row r="12" spans="1:29" ht="15.6" x14ac:dyDescent="0.25">
      <c r="A12" s="25" t="s">
        <v>47</v>
      </c>
      <c r="B12" s="26" t="s">
        <v>123</v>
      </c>
      <c r="C12" s="145">
        <v>15611</v>
      </c>
      <c r="D12" s="228">
        <v>2601000</v>
      </c>
      <c r="E12" s="229"/>
      <c r="F12" s="229"/>
      <c r="G12" s="145">
        <v>2601000</v>
      </c>
      <c r="H12" s="232">
        <v>0.15</v>
      </c>
      <c r="I12" s="232"/>
      <c r="J12" s="232"/>
      <c r="K12" s="244">
        <v>0.16200000000000001</v>
      </c>
      <c r="L12" s="244"/>
      <c r="M12" s="244"/>
      <c r="N12" s="149">
        <v>63204</v>
      </c>
      <c r="O12" s="233">
        <v>0</v>
      </c>
      <c r="P12" s="234"/>
      <c r="Q12" s="234"/>
      <c r="R12" s="145">
        <v>0</v>
      </c>
      <c r="S12" s="237">
        <v>1</v>
      </c>
      <c r="T12" s="237"/>
      <c r="U12" s="237"/>
      <c r="V12" s="237">
        <v>0.06</v>
      </c>
      <c r="W12" s="149">
        <v>0</v>
      </c>
      <c r="X12" s="238">
        <v>2538</v>
      </c>
      <c r="Y12" s="148">
        <v>1</v>
      </c>
      <c r="Z12" s="149">
        <v>2538</v>
      </c>
      <c r="AA12" s="149">
        <v>65742</v>
      </c>
      <c r="AB12" s="151">
        <v>1.12374</v>
      </c>
    </row>
    <row r="13" spans="1:29" s="12" customFormat="1" ht="15.6" x14ac:dyDescent="0.25">
      <c r="A13" s="25" t="s">
        <v>51</v>
      </c>
      <c r="B13" s="26" t="s">
        <v>151</v>
      </c>
      <c r="C13" s="145">
        <v>12245</v>
      </c>
      <c r="D13" s="230">
        <v>1526000</v>
      </c>
      <c r="E13" s="230"/>
      <c r="F13" s="230"/>
      <c r="G13" s="145">
        <v>1526000</v>
      </c>
      <c r="H13" s="232">
        <v>0.15</v>
      </c>
      <c r="I13" s="232"/>
      <c r="J13" s="232"/>
      <c r="K13" s="244">
        <v>0.13539999999999999</v>
      </c>
      <c r="L13" s="244"/>
      <c r="M13" s="244"/>
      <c r="N13" s="149">
        <v>30993</v>
      </c>
      <c r="O13" s="233">
        <v>0</v>
      </c>
      <c r="P13" s="234"/>
      <c r="Q13" s="234"/>
      <c r="R13" s="145">
        <v>0</v>
      </c>
      <c r="S13" s="237">
        <v>1</v>
      </c>
      <c r="T13" s="237"/>
      <c r="U13" s="237"/>
      <c r="V13" s="237">
        <v>0.06</v>
      </c>
      <c r="W13" s="149">
        <v>0</v>
      </c>
      <c r="X13" s="238">
        <v>1006</v>
      </c>
      <c r="Y13" s="148">
        <v>1</v>
      </c>
      <c r="Z13" s="149">
        <v>1006</v>
      </c>
      <c r="AA13" s="149">
        <v>31999</v>
      </c>
      <c r="AB13" s="151">
        <v>0.69732000000000005</v>
      </c>
    </row>
    <row r="14" spans="1:29" s="12" customFormat="1" ht="15.6" x14ac:dyDescent="0.25">
      <c r="A14" s="25" t="s">
        <v>52</v>
      </c>
      <c r="B14" s="26" t="s">
        <v>124</v>
      </c>
      <c r="C14" s="145">
        <v>17480</v>
      </c>
      <c r="D14" s="230"/>
      <c r="E14" s="230">
        <v>1261484</v>
      </c>
      <c r="F14" s="230">
        <v>538516</v>
      </c>
      <c r="G14" s="145">
        <v>1800000</v>
      </c>
      <c r="H14" s="232"/>
      <c r="I14" s="232">
        <v>0.05</v>
      </c>
      <c r="J14" s="232">
        <v>0.13</v>
      </c>
      <c r="K14" s="244"/>
      <c r="L14" s="244">
        <v>0.14580000000000001</v>
      </c>
      <c r="M14" s="244">
        <v>0.16250000000000001</v>
      </c>
      <c r="N14" s="149">
        <v>20572</v>
      </c>
      <c r="O14" s="233"/>
      <c r="P14" s="233">
        <v>158512</v>
      </c>
      <c r="Q14" s="233">
        <v>12091</v>
      </c>
      <c r="R14" s="225">
        <v>170603</v>
      </c>
      <c r="S14" s="237"/>
      <c r="T14" s="237">
        <v>0.5</v>
      </c>
      <c r="U14" s="237">
        <v>0.7</v>
      </c>
      <c r="V14" s="237">
        <v>0.06</v>
      </c>
      <c r="W14" s="149">
        <v>5263</v>
      </c>
      <c r="X14" s="238">
        <v>3118</v>
      </c>
      <c r="Y14" s="148">
        <v>1</v>
      </c>
      <c r="Z14" s="149">
        <v>3118</v>
      </c>
      <c r="AA14" s="149">
        <v>28953</v>
      </c>
      <c r="AB14" s="151">
        <v>0.44197999999999998</v>
      </c>
    </row>
    <row r="15" spans="1:29" s="12" customFormat="1" ht="15.6" x14ac:dyDescent="0.25">
      <c r="A15" s="25" t="s">
        <v>48</v>
      </c>
      <c r="B15" s="26" t="s">
        <v>125</v>
      </c>
      <c r="C15" s="145">
        <v>71149</v>
      </c>
      <c r="D15" s="230"/>
      <c r="E15" s="230"/>
      <c r="F15" s="230">
        <v>12885000</v>
      </c>
      <c r="G15" s="145">
        <v>12885000</v>
      </c>
      <c r="H15" s="232"/>
      <c r="I15" s="232">
        <v>0.05</v>
      </c>
      <c r="J15" s="232">
        <v>0.13</v>
      </c>
      <c r="K15" s="244"/>
      <c r="L15" s="244"/>
      <c r="M15" s="244">
        <v>0.1353</v>
      </c>
      <c r="N15" s="149">
        <v>226634</v>
      </c>
      <c r="O15" s="233"/>
      <c r="P15" s="233"/>
      <c r="Q15" s="233">
        <v>31907</v>
      </c>
      <c r="R15" s="225">
        <v>31907</v>
      </c>
      <c r="S15" s="237"/>
      <c r="T15" s="237">
        <v>0.5</v>
      </c>
      <c r="U15" s="237">
        <v>0.7</v>
      </c>
      <c r="V15" s="237">
        <v>0.06</v>
      </c>
      <c r="W15" s="149">
        <v>1340</v>
      </c>
      <c r="X15" s="238">
        <v>13465</v>
      </c>
      <c r="Y15" s="148">
        <v>1</v>
      </c>
      <c r="Z15" s="149">
        <v>13465</v>
      </c>
      <c r="AA15" s="149">
        <v>241439</v>
      </c>
      <c r="AB15" s="151">
        <v>0.90549999999999997</v>
      </c>
    </row>
    <row r="16" spans="1:29" s="12" customFormat="1" ht="15.6" x14ac:dyDescent="0.25">
      <c r="A16" s="25" t="s">
        <v>53</v>
      </c>
      <c r="B16" s="26" t="s">
        <v>126</v>
      </c>
      <c r="C16" s="145">
        <v>16946</v>
      </c>
      <c r="D16" s="230"/>
      <c r="E16" s="230">
        <v>791904</v>
      </c>
      <c r="F16" s="230">
        <v>6216096</v>
      </c>
      <c r="G16" s="145">
        <v>7008000</v>
      </c>
      <c r="H16" s="232"/>
      <c r="I16" s="232">
        <v>0.05</v>
      </c>
      <c r="J16" s="232">
        <v>0.13</v>
      </c>
      <c r="K16" s="244"/>
      <c r="L16" s="244">
        <v>0.1459</v>
      </c>
      <c r="M16" s="244">
        <v>0.12130000000000001</v>
      </c>
      <c r="N16" s="149">
        <v>103799</v>
      </c>
      <c r="O16" s="233"/>
      <c r="P16" s="233">
        <v>0</v>
      </c>
      <c r="Q16" s="233">
        <v>1066</v>
      </c>
      <c r="R16" s="225">
        <v>1066</v>
      </c>
      <c r="S16" s="237"/>
      <c r="T16" s="237">
        <v>0.5</v>
      </c>
      <c r="U16" s="237">
        <v>0.7</v>
      </c>
      <c r="V16" s="237">
        <v>0.06</v>
      </c>
      <c r="W16" s="149">
        <v>45</v>
      </c>
      <c r="X16" s="238">
        <v>2417</v>
      </c>
      <c r="Y16" s="148">
        <v>1</v>
      </c>
      <c r="Z16" s="149">
        <v>2417</v>
      </c>
      <c r="AA16" s="149">
        <v>106261</v>
      </c>
      <c r="AB16" s="151">
        <v>1.6732400000000001</v>
      </c>
    </row>
    <row r="17" spans="1:28" ht="15.6" x14ac:dyDescent="0.25">
      <c r="A17" s="25" t="s">
        <v>54</v>
      </c>
      <c r="B17" s="26" t="s">
        <v>127</v>
      </c>
      <c r="C17" s="145">
        <v>9808</v>
      </c>
      <c r="D17" s="230"/>
      <c r="E17" s="230"/>
      <c r="F17" s="230">
        <v>455000</v>
      </c>
      <c r="G17" s="145">
        <v>455000</v>
      </c>
      <c r="H17" s="232"/>
      <c r="I17" s="232">
        <v>0.05</v>
      </c>
      <c r="J17" s="232">
        <v>0.13</v>
      </c>
      <c r="K17" s="244"/>
      <c r="L17" s="244"/>
      <c r="M17" s="244">
        <v>0.1231</v>
      </c>
      <c r="N17" s="149">
        <v>7281</v>
      </c>
      <c r="O17" s="233"/>
      <c r="P17" s="233">
        <v>0</v>
      </c>
      <c r="Q17" s="233">
        <v>14691</v>
      </c>
      <c r="R17" s="225">
        <v>14691</v>
      </c>
      <c r="S17" s="237"/>
      <c r="T17" s="237">
        <v>0.5</v>
      </c>
      <c r="U17" s="237">
        <v>0.7</v>
      </c>
      <c r="V17" s="237">
        <v>0.06</v>
      </c>
      <c r="W17" s="149">
        <v>617</v>
      </c>
      <c r="X17" s="238">
        <v>164</v>
      </c>
      <c r="Y17" s="148">
        <v>1</v>
      </c>
      <c r="Z17" s="149">
        <v>164</v>
      </c>
      <c r="AA17" s="149">
        <v>8062</v>
      </c>
      <c r="AB17" s="151">
        <v>0.21934000000000001</v>
      </c>
    </row>
    <row r="18" spans="1:28" s="12" customFormat="1" ht="15.6" x14ac:dyDescent="0.25">
      <c r="A18" s="25" t="s">
        <v>11</v>
      </c>
      <c r="B18" s="26" t="s">
        <v>128</v>
      </c>
      <c r="C18" s="145">
        <v>14601</v>
      </c>
      <c r="D18" s="230"/>
      <c r="E18" s="230">
        <v>979270</v>
      </c>
      <c r="F18" s="230">
        <v>1158730</v>
      </c>
      <c r="G18" s="145">
        <v>2138000</v>
      </c>
      <c r="H18" s="232"/>
      <c r="I18" s="232">
        <v>0.05</v>
      </c>
      <c r="J18" s="232">
        <v>0.13</v>
      </c>
      <c r="K18" s="244"/>
      <c r="L18" s="244">
        <v>0.13039999999999999</v>
      </c>
      <c r="M18" s="244">
        <v>0.13039999999999999</v>
      </c>
      <c r="N18" s="149">
        <v>26028</v>
      </c>
      <c r="O18" s="233"/>
      <c r="P18" s="233">
        <v>24789</v>
      </c>
      <c r="Q18" s="233">
        <v>47444</v>
      </c>
      <c r="R18" s="225">
        <v>72233</v>
      </c>
      <c r="S18" s="237"/>
      <c r="T18" s="237">
        <v>0.5</v>
      </c>
      <c r="U18" s="237">
        <v>0.7</v>
      </c>
      <c r="V18" s="237">
        <v>0.06</v>
      </c>
      <c r="W18" s="149">
        <v>2736</v>
      </c>
      <c r="X18" s="238">
        <v>2680</v>
      </c>
      <c r="Y18" s="148">
        <v>1</v>
      </c>
      <c r="Z18" s="149">
        <v>2680</v>
      </c>
      <c r="AA18" s="149">
        <v>31444</v>
      </c>
      <c r="AB18" s="151">
        <v>0.57464999999999999</v>
      </c>
    </row>
    <row r="19" spans="1:28" ht="15.6" x14ac:dyDescent="0.25">
      <c r="A19" s="25" t="s">
        <v>14</v>
      </c>
      <c r="B19" s="26" t="s">
        <v>129</v>
      </c>
      <c r="C19" s="145">
        <v>53768</v>
      </c>
      <c r="D19" s="230"/>
      <c r="E19" s="230">
        <v>4205775</v>
      </c>
      <c r="F19" s="230">
        <v>434225</v>
      </c>
      <c r="G19" s="145">
        <v>4640000</v>
      </c>
      <c r="H19" s="232"/>
      <c r="I19" s="232">
        <v>0.05</v>
      </c>
      <c r="J19" s="232">
        <v>0.13</v>
      </c>
      <c r="K19" s="244"/>
      <c r="L19" s="244">
        <v>0.1474</v>
      </c>
      <c r="M19" s="244">
        <v>0.16639999999999999</v>
      </c>
      <c r="N19" s="149">
        <v>40390</v>
      </c>
      <c r="O19" s="233"/>
      <c r="P19" s="233">
        <v>3786</v>
      </c>
      <c r="Q19" s="233">
        <v>6824</v>
      </c>
      <c r="R19" s="225">
        <v>10610</v>
      </c>
      <c r="S19" s="237"/>
      <c r="T19" s="237">
        <v>0.5</v>
      </c>
      <c r="U19" s="237">
        <v>0.7</v>
      </c>
      <c r="V19" s="237">
        <v>0.06</v>
      </c>
      <c r="W19" s="149">
        <v>400</v>
      </c>
      <c r="X19" s="238">
        <v>7725</v>
      </c>
      <c r="Y19" s="148">
        <v>1</v>
      </c>
      <c r="Z19" s="149">
        <v>7725</v>
      </c>
      <c r="AA19" s="149">
        <v>48515</v>
      </c>
      <c r="AB19" s="151">
        <v>0.24077000000000001</v>
      </c>
    </row>
    <row r="20" spans="1:28" s="12" customFormat="1" ht="15.6" x14ac:dyDescent="0.25">
      <c r="A20" s="25" t="s">
        <v>10</v>
      </c>
      <c r="B20" s="26" t="s">
        <v>130</v>
      </c>
      <c r="C20" s="145">
        <v>6449</v>
      </c>
      <c r="D20" s="230"/>
      <c r="E20" s="230"/>
      <c r="F20" s="230">
        <v>745000</v>
      </c>
      <c r="G20" s="145">
        <v>745000</v>
      </c>
      <c r="H20" s="232"/>
      <c r="I20" s="232">
        <v>0.05</v>
      </c>
      <c r="J20" s="232">
        <v>0.13</v>
      </c>
      <c r="K20" s="244"/>
      <c r="L20" s="244"/>
      <c r="M20" s="244">
        <v>0.13389999999999999</v>
      </c>
      <c r="N20" s="149">
        <v>12968</v>
      </c>
      <c r="O20" s="235"/>
      <c r="P20" s="233"/>
      <c r="Q20" s="233">
        <v>2853</v>
      </c>
      <c r="R20" s="225">
        <v>2853</v>
      </c>
      <c r="S20" s="237"/>
      <c r="T20" s="237">
        <v>0.5</v>
      </c>
      <c r="U20" s="237">
        <v>0.7</v>
      </c>
      <c r="V20" s="237">
        <v>0.06</v>
      </c>
      <c r="W20" s="149">
        <v>120</v>
      </c>
      <c r="X20" s="238">
        <v>612</v>
      </c>
      <c r="Y20" s="148">
        <v>1</v>
      </c>
      <c r="Z20" s="149">
        <v>612</v>
      </c>
      <c r="AA20" s="149">
        <v>13700</v>
      </c>
      <c r="AB20" s="151">
        <v>0.56686999999999999</v>
      </c>
    </row>
    <row r="21" spans="1:28" s="12" customFormat="1" ht="15.6" x14ac:dyDescent="0.25">
      <c r="A21" s="25" t="s">
        <v>16</v>
      </c>
      <c r="B21" s="26" t="s">
        <v>160</v>
      </c>
      <c r="C21" s="145">
        <v>33473</v>
      </c>
      <c r="D21" s="230">
        <v>3727000</v>
      </c>
      <c r="E21" s="230"/>
      <c r="F21" s="230"/>
      <c r="G21" s="145">
        <v>3727000</v>
      </c>
      <c r="H21" s="232">
        <v>0.15</v>
      </c>
      <c r="I21" s="232"/>
      <c r="J21" s="232"/>
      <c r="K21" s="244">
        <v>0.1484</v>
      </c>
      <c r="L21" s="244"/>
      <c r="M21" s="244"/>
      <c r="N21" s="149">
        <v>82963</v>
      </c>
      <c r="O21" s="235">
        <v>12126</v>
      </c>
      <c r="P21" s="233"/>
      <c r="Q21" s="233"/>
      <c r="R21" s="225">
        <v>12126</v>
      </c>
      <c r="S21" s="237">
        <v>1</v>
      </c>
      <c r="T21" s="237"/>
      <c r="U21" s="237"/>
      <c r="V21" s="237">
        <v>0.06</v>
      </c>
      <c r="W21" s="149">
        <v>728</v>
      </c>
      <c r="X21" s="238">
        <v>6421</v>
      </c>
      <c r="Y21" s="148">
        <v>1</v>
      </c>
      <c r="Z21" s="149">
        <v>6421</v>
      </c>
      <c r="AA21" s="149">
        <v>90112</v>
      </c>
      <c r="AB21" s="151">
        <v>0.71836</v>
      </c>
    </row>
    <row r="22" spans="1:28" s="12" customFormat="1" ht="15.6" x14ac:dyDescent="0.25">
      <c r="A22" s="25" t="s">
        <v>2</v>
      </c>
      <c r="B22" s="26" t="s">
        <v>131</v>
      </c>
      <c r="C22" s="145">
        <v>11527</v>
      </c>
      <c r="D22" s="230"/>
      <c r="E22" s="230">
        <v>674494</v>
      </c>
      <c r="F22" s="230">
        <v>82506</v>
      </c>
      <c r="G22" s="145">
        <v>757000</v>
      </c>
      <c r="H22" s="232"/>
      <c r="I22" s="232">
        <v>0.05</v>
      </c>
      <c r="J22" s="232">
        <v>0.13</v>
      </c>
      <c r="K22" s="244"/>
      <c r="L22" s="244">
        <v>0.14000000000000001</v>
      </c>
      <c r="M22" s="244">
        <v>0.1236</v>
      </c>
      <c r="N22" s="149">
        <v>6047</v>
      </c>
      <c r="O22" s="235"/>
      <c r="P22" s="233">
        <v>834</v>
      </c>
      <c r="Q22" s="233">
        <v>12169</v>
      </c>
      <c r="R22" s="225">
        <v>13003</v>
      </c>
      <c r="S22" s="237"/>
      <c r="T22" s="237">
        <v>0.5</v>
      </c>
      <c r="U22" s="237">
        <v>0.7</v>
      </c>
      <c r="V22" s="237">
        <v>0.06</v>
      </c>
      <c r="W22" s="149">
        <v>536</v>
      </c>
      <c r="X22" s="238">
        <v>1442</v>
      </c>
      <c r="Y22" s="148">
        <v>1</v>
      </c>
      <c r="Z22" s="149">
        <v>1442</v>
      </c>
      <c r="AA22" s="149">
        <v>8025</v>
      </c>
      <c r="AB22" s="151">
        <v>0.18576999999999999</v>
      </c>
    </row>
    <row r="23" spans="1:28" s="12" customFormat="1" ht="15.6" x14ac:dyDescent="0.25">
      <c r="A23" s="25" t="s">
        <v>13</v>
      </c>
      <c r="B23" s="26" t="s">
        <v>132</v>
      </c>
      <c r="C23" s="145">
        <v>31323</v>
      </c>
      <c r="D23" s="230"/>
      <c r="E23" s="230">
        <v>5067905</v>
      </c>
      <c r="F23" s="230">
        <v>442095</v>
      </c>
      <c r="G23" s="145">
        <v>5510000</v>
      </c>
      <c r="H23" s="232"/>
      <c r="I23" s="232">
        <v>0.05</v>
      </c>
      <c r="J23" s="232">
        <v>0.13</v>
      </c>
      <c r="K23" s="244"/>
      <c r="L23" s="244">
        <v>0.1303</v>
      </c>
      <c r="M23" s="244">
        <v>0.1472</v>
      </c>
      <c r="N23" s="149">
        <v>41477</v>
      </c>
      <c r="O23" s="236"/>
      <c r="P23" s="233">
        <v>39816</v>
      </c>
      <c r="Q23" s="233">
        <v>31488</v>
      </c>
      <c r="R23" s="225">
        <v>71304</v>
      </c>
      <c r="S23" s="237"/>
      <c r="T23" s="237">
        <v>0.5</v>
      </c>
      <c r="U23" s="237">
        <v>0.7</v>
      </c>
      <c r="V23" s="237">
        <v>0.06</v>
      </c>
      <c r="W23" s="149">
        <v>2517</v>
      </c>
      <c r="X23" s="238">
        <v>4977</v>
      </c>
      <c r="Y23" s="148">
        <v>1</v>
      </c>
      <c r="Z23" s="149">
        <v>4977</v>
      </c>
      <c r="AA23" s="149">
        <v>48971</v>
      </c>
      <c r="AB23" s="151">
        <v>0.41718</v>
      </c>
    </row>
    <row r="24" spans="1:28" s="12" customFormat="1" ht="15.6" x14ac:dyDescent="0.25">
      <c r="A24" s="25" t="s">
        <v>15</v>
      </c>
      <c r="B24" s="26" t="s">
        <v>133</v>
      </c>
      <c r="C24" s="145">
        <v>16687</v>
      </c>
      <c r="D24" s="230"/>
      <c r="E24" s="230">
        <v>639286</v>
      </c>
      <c r="F24" s="230">
        <v>97714</v>
      </c>
      <c r="G24" s="145">
        <v>737000</v>
      </c>
      <c r="H24" s="232"/>
      <c r="I24" s="232">
        <v>0.05</v>
      </c>
      <c r="J24" s="232">
        <v>0.13</v>
      </c>
      <c r="K24" s="244"/>
      <c r="L24" s="244">
        <v>0.1598</v>
      </c>
      <c r="M24" s="244">
        <v>0.13869999999999999</v>
      </c>
      <c r="N24" s="149">
        <v>6870</v>
      </c>
      <c r="O24" s="236"/>
      <c r="P24" s="233">
        <v>1221</v>
      </c>
      <c r="Q24" s="233">
        <v>3869</v>
      </c>
      <c r="R24" s="225">
        <v>5090</v>
      </c>
      <c r="S24" s="237"/>
      <c r="T24" s="237">
        <v>0.5</v>
      </c>
      <c r="U24" s="237">
        <v>0.7</v>
      </c>
      <c r="V24" s="237">
        <v>0.06</v>
      </c>
      <c r="W24" s="149">
        <v>199</v>
      </c>
      <c r="X24" s="238">
        <v>3555</v>
      </c>
      <c r="Y24" s="148">
        <v>1</v>
      </c>
      <c r="Z24" s="149">
        <v>3555</v>
      </c>
      <c r="AA24" s="149">
        <v>10624</v>
      </c>
      <c r="AB24" s="151">
        <v>0.16989000000000001</v>
      </c>
    </row>
    <row r="25" spans="1:28" s="12" customFormat="1" ht="15.6" x14ac:dyDescent="0.25">
      <c r="A25" s="25" t="s">
        <v>7</v>
      </c>
      <c r="B25" s="26" t="s">
        <v>134</v>
      </c>
      <c r="C25" s="145">
        <v>25313</v>
      </c>
      <c r="D25" s="230"/>
      <c r="E25" s="230">
        <v>1216269</v>
      </c>
      <c r="F25" s="230">
        <v>832731</v>
      </c>
      <c r="G25" s="145">
        <v>2049000</v>
      </c>
      <c r="H25" s="232"/>
      <c r="I25" s="232">
        <v>0.05</v>
      </c>
      <c r="J25" s="232">
        <v>0.13</v>
      </c>
      <c r="K25" s="244"/>
      <c r="L25" s="244">
        <v>0.1389</v>
      </c>
      <c r="M25" s="244">
        <v>0.16</v>
      </c>
      <c r="N25" s="149">
        <v>25768</v>
      </c>
      <c r="O25" s="236"/>
      <c r="P25" s="233">
        <v>346</v>
      </c>
      <c r="Q25" s="233">
        <v>14191</v>
      </c>
      <c r="R25" s="225">
        <v>14537</v>
      </c>
      <c r="S25" s="237"/>
      <c r="T25" s="237">
        <v>0.5</v>
      </c>
      <c r="U25" s="237">
        <v>0.7</v>
      </c>
      <c r="V25" s="237">
        <v>0.06</v>
      </c>
      <c r="W25" s="149">
        <v>606</v>
      </c>
      <c r="X25" s="238">
        <v>4780</v>
      </c>
      <c r="Y25" s="148">
        <v>1</v>
      </c>
      <c r="Z25" s="149">
        <v>4780</v>
      </c>
      <c r="AA25" s="149">
        <v>31154</v>
      </c>
      <c r="AB25" s="151">
        <v>0.32840999999999998</v>
      </c>
    </row>
    <row r="26" spans="1:28" s="12" customFormat="1" ht="15.6" x14ac:dyDescent="0.25">
      <c r="A26" s="25" t="s">
        <v>17</v>
      </c>
      <c r="B26" s="26" t="s">
        <v>135</v>
      </c>
      <c r="C26" s="145">
        <v>16882</v>
      </c>
      <c r="D26" s="230"/>
      <c r="E26" s="230"/>
      <c r="F26" s="230">
        <v>1476000</v>
      </c>
      <c r="G26" s="145">
        <v>1476000</v>
      </c>
      <c r="H26" s="232"/>
      <c r="I26" s="232">
        <v>0.05</v>
      </c>
      <c r="J26" s="232">
        <v>0.13</v>
      </c>
      <c r="K26" s="244"/>
      <c r="L26" s="244"/>
      <c r="M26" s="244">
        <v>0.1042</v>
      </c>
      <c r="N26" s="149">
        <v>19994</v>
      </c>
      <c r="O26" s="236"/>
      <c r="P26" s="233"/>
      <c r="Q26" s="233">
        <v>27022</v>
      </c>
      <c r="R26" s="225">
        <v>27022</v>
      </c>
      <c r="S26" s="237"/>
      <c r="T26" s="237">
        <v>0.5</v>
      </c>
      <c r="U26" s="237">
        <v>0.7</v>
      </c>
      <c r="V26" s="237">
        <v>0.06</v>
      </c>
      <c r="W26" s="149">
        <v>1135</v>
      </c>
      <c r="X26" s="238">
        <v>2363</v>
      </c>
      <c r="Y26" s="148">
        <v>1</v>
      </c>
      <c r="Z26" s="149">
        <v>2363</v>
      </c>
      <c r="AA26" s="149">
        <v>23492</v>
      </c>
      <c r="AB26" s="151">
        <v>0.37131999999999998</v>
      </c>
    </row>
    <row r="27" spans="1:28" s="12" customFormat="1" ht="15.6" x14ac:dyDescent="0.25">
      <c r="A27" s="25" t="s">
        <v>8</v>
      </c>
      <c r="B27" s="26" t="s">
        <v>136</v>
      </c>
      <c r="C27" s="145">
        <v>15311</v>
      </c>
      <c r="D27" s="230"/>
      <c r="E27" s="230">
        <v>657853</v>
      </c>
      <c r="F27" s="230">
        <v>625147</v>
      </c>
      <c r="G27" s="145">
        <v>1283000</v>
      </c>
      <c r="H27" s="232"/>
      <c r="I27" s="232">
        <v>0.05</v>
      </c>
      <c r="J27" s="232">
        <v>0.13</v>
      </c>
      <c r="K27" s="244"/>
      <c r="L27" s="244">
        <v>0.12859999999999999</v>
      </c>
      <c r="M27" s="244">
        <v>0.14610000000000001</v>
      </c>
      <c r="N27" s="149">
        <v>16103</v>
      </c>
      <c r="O27" s="236"/>
      <c r="P27" s="233">
        <v>7844</v>
      </c>
      <c r="Q27" s="233">
        <v>288787</v>
      </c>
      <c r="R27" s="225">
        <v>296631</v>
      </c>
      <c r="S27" s="237"/>
      <c r="T27" s="237">
        <v>0.5</v>
      </c>
      <c r="U27" s="237">
        <v>0.7</v>
      </c>
      <c r="V27" s="237">
        <v>0.06</v>
      </c>
      <c r="W27" s="149">
        <v>12364</v>
      </c>
      <c r="X27" s="238">
        <v>1323</v>
      </c>
      <c r="Y27" s="148">
        <v>1</v>
      </c>
      <c r="Z27" s="149">
        <v>1323</v>
      </c>
      <c r="AA27" s="149">
        <v>29790</v>
      </c>
      <c r="AB27" s="151">
        <v>0.51917999999999997</v>
      </c>
    </row>
    <row r="28" spans="1:28" s="12" customFormat="1" ht="15.6" x14ac:dyDescent="0.25">
      <c r="A28" s="25" t="s">
        <v>20</v>
      </c>
      <c r="B28" s="26" t="s">
        <v>137</v>
      </c>
      <c r="C28" s="145">
        <v>10092</v>
      </c>
      <c r="D28" s="230"/>
      <c r="E28" s="230">
        <v>487200</v>
      </c>
      <c r="F28" s="230">
        <v>121800</v>
      </c>
      <c r="G28" s="145">
        <v>609000</v>
      </c>
      <c r="H28" s="232"/>
      <c r="I28" s="232">
        <v>0.05</v>
      </c>
      <c r="J28" s="232">
        <v>0.13</v>
      </c>
      <c r="K28" s="244"/>
      <c r="L28" s="244">
        <v>0.12989999999999999</v>
      </c>
      <c r="M28" s="244">
        <v>0.125</v>
      </c>
      <c r="N28" s="149">
        <v>5143</v>
      </c>
      <c r="O28" s="236"/>
      <c r="P28" s="233">
        <v>12880</v>
      </c>
      <c r="Q28" s="233">
        <v>10471</v>
      </c>
      <c r="R28" s="225">
        <v>23351</v>
      </c>
      <c r="S28" s="237"/>
      <c r="T28" s="237">
        <v>0.5</v>
      </c>
      <c r="U28" s="237">
        <v>0.7</v>
      </c>
      <c r="V28" s="237">
        <v>0.06</v>
      </c>
      <c r="W28" s="149">
        <v>826</v>
      </c>
      <c r="X28" s="238">
        <v>930</v>
      </c>
      <c r="Y28" s="148">
        <v>1</v>
      </c>
      <c r="Z28" s="149">
        <v>930</v>
      </c>
      <c r="AA28" s="149">
        <v>6899</v>
      </c>
      <c r="AB28" s="151">
        <v>0.18242</v>
      </c>
    </row>
    <row r="29" spans="1:28" s="12" customFormat="1" ht="15.6" x14ac:dyDescent="0.25">
      <c r="A29" s="25" t="s">
        <v>21</v>
      </c>
      <c r="B29" s="26" t="s">
        <v>138</v>
      </c>
      <c r="C29" s="145">
        <v>15548</v>
      </c>
      <c r="D29" s="230"/>
      <c r="E29" s="230">
        <v>614645</v>
      </c>
      <c r="F29" s="230">
        <v>193355</v>
      </c>
      <c r="G29" s="145">
        <v>808000</v>
      </c>
      <c r="H29" s="232"/>
      <c r="I29" s="232">
        <v>0.05</v>
      </c>
      <c r="J29" s="232">
        <v>0.13</v>
      </c>
      <c r="K29" s="244"/>
      <c r="L29" s="244">
        <v>0.14000000000000001</v>
      </c>
      <c r="M29" s="244">
        <v>0.1389</v>
      </c>
      <c r="N29" s="149">
        <v>7794</v>
      </c>
      <c r="O29" s="236"/>
      <c r="P29" s="233">
        <v>14008</v>
      </c>
      <c r="Q29" s="233">
        <v>14407</v>
      </c>
      <c r="R29" s="225">
        <v>28415</v>
      </c>
      <c r="S29" s="237"/>
      <c r="T29" s="237">
        <v>0.5</v>
      </c>
      <c r="U29" s="237">
        <v>0.7</v>
      </c>
      <c r="V29" s="237">
        <v>0.06</v>
      </c>
      <c r="W29" s="149">
        <v>1025</v>
      </c>
      <c r="X29" s="238">
        <v>1346</v>
      </c>
      <c r="Y29" s="148">
        <v>1</v>
      </c>
      <c r="Z29" s="149">
        <v>1346</v>
      </c>
      <c r="AA29" s="149">
        <v>10165</v>
      </c>
      <c r="AB29" s="151">
        <v>0.17446</v>
      </c>
    </row>
    <row r="30" spans="1:28" s="12" customFormat="1" ht="15.6" x14ac:dyDescent="0.25">
      <c r="A30" s="25" t="s">
        <v>9</v>
      </c>
      <c r="B30" s="26" t="s">
        <v>139</v>
      </c>
      <c r="C30" s="145">
        <v>26741</v>
      </c>
      <c r="D30" s="230"/>
      <c r="E30" s="230">
        <v>1133234</v>
      </c>
      <c r="F30" s="230">
        <v>396766</v>
      </c>
      <c r="G30" s="145">
        <v>1530000</v>
      </c>
      <c r="H30" s="232"/>
      <c r="I30" s="232">
        <v>0.05</v>
      </c>
      <c r="J30" s="232">
        <v>0.13</v>
      </c>
      <c r="K30" s="244"/>
      <c r="L30" s="244">
        <v>0.17380000000000001</v>
      </c>
      <c r="M30" s="244">
        <v>0.21940000000000001</v>
      </c>
      <c r="N30" s="149">
        <v>21165</v>
      </c>
      <c r="O30" s="236"/>
      <c r="P30" s="233">
        <v>6785</v>
      </c>
      <c r="Q30" s="233">
        <v>2498</v>
      </c>
      <c r="R30" s="225">
        <v>9283</v>
      </c>
      <c r="S30" s="237"/>
      <c r="T30" s="237">
        <v>0.5</v>
      </c>
      <c r="U30" s="237">
        <v>0.7</v>
      </c>
      <c r="V30" s="237">
        <v>0.06</v>
      </c>
      <c r="W30" s="149">
        <v>308</v>
      </c>
      <c r="X30" s="238">
        <v>5426</v>
      </c>
      <c r="Y30" s="148">
        <v>1</v>
      </c>
      <c r="Z30" s="149">
        <v>5426</v>
      </c>
      <c r="AA30" s="149">
        <v>26899</v>
      </c>
      <c r="AB30" s="151">
        <v>0.26841999999999999</v>
      </c>
    </row>
    <row r="31" spans="1:28" s="12" customFormat="1" ht="15.6" x14ac:dyDescent="0.25">
      <c r="A31" s="25" t="s">
        <v>3</v>
      </c>
      <c r="B31" s="26" t="s">
        <v>140</v>
      </c>
      <c r="C31" s="145">
        <v>28816</v>
      </c>
      <c r="D31" s="230"/>
      <c r="E31" s="230">
        <v>1651733</v>
      </c>
      <c r="F31" s="230">
        <v>665267</v>
      </c>
      <c r="G31" s="145">
        <v>2317000</v>
      </c>
      <c r="H31" s="232"/>
      <c r="I31" s="232">
        <v>0.05</v>
      </c>
      <c r="J31" s="232">
        <v>0.13</v>
      </c>
      <c r="K31" s="244"/>
      <c r="L31" s="244">
        <v>0.1482</v>
      </c>
      <c r="M31" s="244">
        <v>0.15110000000000001</v>
      </c>
      <c r="N31" s="149">
        <v>25307</v>
      </c>
      <c r="O31" s="236"/>
      <c r="P31" s="233">
        <v>0</v>
      </c>
      <c r="Q31" s="233">
        <v>62246</v>
      </c>
      <c r="R31" s="225">
        <v>62246</v>
      </c>
      <c r="S31" s="237"/>
      <c r="T31" s="237">
        <v>0.5</v>
      </c>
      <c r="U31" s="237">
        <v>0.7</v>
      </c>
      <c r="V31" s="237">
        <v>0.06</v>
      </c>
      <c r="W31" s="149">
        <v>2614</v>
      </c>
      <c r="X31" s="238">
        <v>6672</v>
      </c>
      <c r="Y31" s="148">
        <v>1</v>
      </c>
      <c r="Z31" s="149">
        <v>6672</v>
      </c>
      <c r="AA31" s="149">
        <v>34593</v>
      </c>
      <c r="AB31" s="151">
        <v>0.32034000000000001</v>
      </c>
    </row>
    <row r="32" spans="1:28" s="12" customFormat="1" ht="15.6" x14ac:dyDescent="0.25">
      <c r="A32" s="25" t="s">
        <v>4</v>
      </c>
      <c r="B32" s="26" t="s">
        <v>141</v>
      </c>
      <c r="C32" s="145">
        <v>33958</v>
      </c>
      <c r="D32" s="230"/>
      <c r="E32" s="230">
        <v>2506721</v>
      </c>
      <c r="F32" s="230">
        <v>884279</v>
      </c>
      <c r="G32" s="145">
        <v>3391000</v>
      </c>
      <c r="H32" s="232"/>
      <c r="I32" s="232">
        <v>0.05</v>
      </c>
      <c r="J32" s="232">
        <v>0.13</v>
      </c>
      <c r="K32" s="244"/>
      <c r="L32" s="244">
        <v>0.14899999999999999</v>
      </c>
      <c r="M32" s="244">
        <v>0.15340000000000001</v>
      </c>
      <c r="N32" s="149">
        <v>36309</v>
      </c>
      <c r="O32" s="236"/>
      <c r="P32" s="233">
        <v>77</v>
      </c>
      <c r="Q32" s="233">
        <v>70523</v>
      </c>
      <c r="R32" s="258">
        <v>70600</v>
      </c>
      <c r="S32" s="237"/>
      <c r="T32" s="237">
        <v>0.5</v>
      </c>
      <c r="U32" s="237">
        <v>0.7</v>
      </c>
      <c r="V32" s="237">
        <v>0.06</v>
      </c>
      <c r="W32" s="149">
        <v>2964</v>
      </c>
      <c r="X32" s="238">
        <v>8171</v>
      </c>
      <c r="Y32" s="148">
        <v>1</v>
      </c>
      <c r="Z32" s="149">
        <v>8171</v>
      </c>
      <c r="AA32" s="149">
        <v>47444</v>
      </c>
      <c r="AB32" s="151">
        <v>0.37280999999999997</v>
      </c>
    </row>
    <row r="33" spans="1:28" s="12" customFormat="1" ht="15.6" x14ac:dyDescent="0.25">
      <c r="A33" s="25" t="s">
        <v>12</v>
      </c>
      <c r="B33" s="26" t="s">
        <v>142</v>
      </c>
      <c r="C33" s="145">
        <v>6083</v>
      </c>
      <c r="D33" s="230"/>
      <c r="E33" s="230">
        <v>465516</v>
      </c>
      <c r="F33" s="230">
        <v>113484</v>
      </c>
      <c r="G33" s="145">
        <v>579000</v>
      </c>
      <c r="H33" s="232"/>
      <c r="I33" s="232">
        <v>0.05</v>
      </c>
      <c r="J33" s="232">
        <v>0.13</v>
      </c>
      <c r="K33" s="244"/>
      <c r="L33" s="244">
        <v>0.13170000000000001</v>
      </c>
      <c r="M33" s="244">
        <v>9.1700000000000004E-2</v>
      </c>
      <c r="N33" s="149">
        <v>4418</v>
      </c>
      <c r="O33" s="236"/>
      <c r="P33" s="233">
        <v>1309</v>
      </c>
      <c r="Q33" s="233">
        <v>10534</v>
      </c>
      <c r="R33" s="145">
        <v>11843</v>
      </c>
      <c r="S33" s="237"/>
      <c r="T33" s="237">
        <v>0.5</v>
      </c>
      <c r="U33" s="237">
        <v>0.7</v>
      </c>
      <c r="V33" s="237">
        <v>0.06</v>
      </c>
      <c r="W33" s="149">
        <v>482</v>
      </c>
      <c r="X33" s="238">
        <v>744</v>
      </c>
      <c r="Y33" s="148">
        <v>1</v>
      </c>
      <c r="Z33" s="149">
        <v>744</v>
      </c>
      <c r="AA33" s="149">
        <v>5644</v>
      </c>
      <c r="AB33" s="151">
        <v>0.24757999999999999</v>
      </c>
    </row>
    <row r="34" spans="1:28" s="12" customFormat="1" ht="15.6" x14ac:dyDescent="0.25">
      <c r="A34" s="25" t="s">
        <v>18</v>
      </c>
      <c r="B34" s="26" t="s">
        <v>143</v>
      </c>
      <c r="C34" s="145">
        <v>13867</v>
      </c>
      <c r="D34" s="230"/>
      <c r="E34" s="230">
        <v>1125602</v>
      </c>
      <c r="F34" s="230">
        <v>753398</v>
      </c>
      <c r="G34" s="145">
        <v>1879000</v>
      </c>
      <c r="H34" s="232"/>
      <c r="I34" s="232">
        <v>0.05</v>
      </c>
      <c r="J34" s="232">
        <v>0.13</v>
      </c>
      <c r="K34" s="244"/>
      <c r="L34" s="244">
        <v>0.14879999999999999</v>
      </c>
      <c r="M34" s="244">
        <v>0.13950000000000001</v>
      </c>
      <c r="N34" s="149">
        <v>22037</v>
      </c>
      <c r="O34" s="236"/>
      <c r="P34" s="233">
        <v>0</v>
      </c>
      <c r="Q34" s="233">
        <v>226597</v>
      </c>
      <c r="R34" s="145">
        <v>226597</v>
      </c>
      <c r="S34" s="237"/>
      <c r="T34" s="237">
        <v>0.5</v>
      </c>
      <c r="U34" s="237">
        <v>0.7</v>
      </c>
      <c r="V34" s="237">
        <v>0.06</v>
      </c>
      <c r="W34" s="149">
        <v>9517</v>
      </c>
      <c r="X34" s="238">
        <v>1816</v>
      </c>
      <c r="Y34" s="148">
        <v>1</v>
      </c>
      <c r="Z34" s="149">
        <v>1816</v>
      </c>
      <c r="AA34" s="149">
        <v>33370</v>
      </c>
      <c r="AB34" s="151">
        <v>0.64212999999999998</v>
      </c>
    </row>
    <row r="35" spans="1:28" s="12" customFormat="1" ht="15.6" x14ac:dyDescent="0.25">
      <c r="A35" s="25" t="s">
        <v>5</v>
      </c>
      <c r="B35" s="26" t="s">
        <v>161</v>
      </c>
      <c r="C35" s="145">
        <v>34678</v>
      </c>
      <c r="D35" s="230">
        <v>3975000</v>
      </c>
      <c r="E35" s="230"/>
      <c r="F35" s="230"/>
      <c r="G35" s="145">
        <v>3975000</v>
      </c>
      <c r="H35" s="232">
        <v>0.15</v>
      </c>
      <c r="I35" s="232"/>
      <c r="J35" s="232"/>
      <c r="K35" s="244">
        <v>0.15060000000000001</v>
      </c>
      <c r="L35" s="244"/>
      <c r="M35" s="244"/>
      <c r="N35" s="149">
        <v>89795</v>
      </c>
      <c r="O35" s="236">
        <v>1138480</v>
      </c>
      <c r="P35" s="233"/>
      <c r="Q35" s="233"/>
      <c r="R35" s="145">
        <v>1138480</v>
      </c>
      <c r="S35" s="237">
        <v>1</v>
      </c>
      <c r="T35" s="237"/>
      <c r="U35" s="237"/>
      <c r="V35" s="237">
        <v>0.06</v>
      </c>
      <c r="W35" s="149">
        <v>68309</v>
      </c>
      <c r="X35" s="238">
        <v>5622</v>
      </c>
      <c r="Y35" s="148">
        <v>1</v>
      </c>
      <c r="Z35" s="149">
        <v>5622</v>
      </c>
      <c r="AA35" s="149">
        <v>163726</v>
      </c>
      <c r="AB35" s="151">
        <v>1.2598400000000001</v>
      </c>
    </row>
    <row r="36" spans="1:28" s="12" customFormat="1" ht="15.6" x14ac:dyDescent="0.25">
      <c r="A36" s="25" t="s">
        <v>23</v>
      </c>
      <c r="B36" s="26" t="s">
        <v>144</v>
      </c>
      <c r="C36" s="145">
        <v>15117</v>
      </c>
      <c r="D36" s="230"/>
      <c r="E36" s="230">
        <v>1162693</v>
      </c>
      <c r="F36" s="230">
        <v>424307</v>
      </c>
      <c r="G36" s="145">
        <v>1587000</v>
      </c>
      <c r="H36" s="232"/>
      <c r="I36" s="232">
        <v>0.05</v>
      </c>
      <c r="J36" s="232">
        <v>0.13</v>
      </c>
      <c r="K36" s="244"/>
      <c r="L36" s="244">
        <v>0.1216</v>
      </c>
      <c r="M36" s="244">
        <v>0.1429</v>
      </c>
      <c r="N36" s="149">
        <v>14951</v>
      </c>
      <c r="O36" s="236"/>
      <c r="P36" s="233">
        <v>2582</v>
      </c>
      <c r="Q36" s="233">
        <v>86167</v>
      </c>
      <c r="R36" s="145">
        <v>88749</v>
      </c>
      <c r="S36" s="237"/>
      <c r="T36" s="237">
        <v>0.5</v>
      </c>
      <c r="U36" s="237">
        <v>0.7</v>
      </c>
      <c r="V36" s="237">
        <v>0.06</v>
      </c>
      <c r="W36" s="149">
        <v>3696</v>
      </c>
      <c r="X36" s="238">
        <v>2636</v>
      </c>
      <c r="Y36" s="148">
        <v>1</v>
      </c>
      <c r="Z36" s="149">
        <v>2636</v>
      </c>
      <c r="AA36" s="149">
        <v>21283</v>
      </c>
      <c r="AB36" s="151">
        <v>0.37568000000000001</v>
      </c>
    </row>
    <row r="37" spans="1:28" s="12" customFormat="1" ht="15.6" x14ac:dyDescent="0.25">
      <c r="A37" s="25" t="s">
        <v>19</v>
      </c>
      <c r="B37" s="26" t="s">
        <v>145</v>
      </c>
      <c r="C37" s="145">
        <v>21884</v>
      </c>
      <c r="D37" s="230"/>
      <c r="E37" s="230">
        <v>1895589</v>
      </c>
      <c r="F37" s="230">
        <v>558412</v>
      </c>
      <c r="G37" s="145">
        <v>2454001</v>
      </c>
      <c r="H37" s="232"/>
      <c r="I37" s="232">
        <v>0.05</v>
      </c>
      <c r="J37" s="232">
        <v>0.13</v>
      </c>
      <c r="K37" s="244"/>
      <c r="L37" s="244">
        <v>0.47610000000000002</v>
      </c>
      <c r="M37" s="244">
        <v>8.0199999999999994E-2</v>
      </c>
      <c r="N37" s="149">
        <v>50946</v>
      </c>
      <c r="O37" s="236"/>
      <c r="P37" s="233">
        <v>0</v>
      </c>
      <c r="Q37" s="233">
        <v>21816</v>
      </c>
      <c r="R37" s="258">
        <v>21816</v>
      </c>
      <c r="S37" s="237"/>
      <c r="T37" s="237">
        <v>0.5</v>
      </c>
      <c r="U37" s="237">
        <v>0.7</v>
      </c>
      <c r="V37" s="237">
        <v>0.06</v>
      </c>
      <c r="W37" s="149">
        <v>916</v>
      </c>
      <c r="X37" s="238">
        <v>3741</v>
      </c>
      <c r="Y37" s="148">
        <v>1</v>
      </c>
      <c r="Z37" s="149">
        <v>3741</v>
      </c>
      <c r="AA37" s="149">
        <v>55603</v>
      </c>
      <c r="AB37" s="151">
        <v>0.67798999999999998</v>
      </c>
    </row>
    <row r="38" spans="1:28" s="12" customFormat="1" ht="15.6" x14ac:dyDescent="0.25">
      <c r="A38" s="25" t="s">
        <v>22</v>
      </c>
      <c r="B38" s="26" t="s">
        <v>146</v>
      </c>
      <c r="C38" s="145">
        <v>32885</v>
      </c>
      <c r="D38" s="230"/>
      <c r="E38" s="230">
        <v>2398300</v>
      </c>
      <c r="F38" s="230">
        <v>747700</v>
      </c>
      <c r="G38" s="145">
        <v>3146000</v>
      </c>
      <c r="H38" s="232"/>
      <c r="I38" s="232">
        <v>0.05</v>
      </c>
      <c r="J38" s="232">
        <v>0.13</v>
      </c>
      <c r="K38" s="244"/>
      <c r="L38" s="244">
        <v>0.13420000000000001</v>
      </c>
      <c r="M38" s="244">
        <v>0.1386</v>
      </c>
      <c r="N38" s="149">
        <v>29565</v>
      </c>
      <c r="O38" s="236"/>
      <c r="P38" s="233">
        <v>4864</v>
      </c>
      <c r="Q38" s="233">
        <v>1098</v>
      </c>
      <c r="R38" s="145">
        <v>5962</v>
      </c>
      <c r="S38" s="237"/>
      <c r="T38" s="237">
        <v>0.5</v>
      </c>
      <c r="U38" s="237">
        <v>0.7</v>
      </c>
      <c r="V38" s="237">
        <v>0.06</v>
      </c>
      <c r="W38" s="149">
        <v>192</v>
      </c>
      <c r="X38" s="238">
        <v>5156</v>
      </c>
      <c r="Y38" s="148">
        <v>1</v>
      </c>
      <c r="Z38" s="149">
        <v>5156</v>
      </c>
      <c r="AA38" s="149">
        <v>34913</v>
      </c>
      <c r="AB38" s="151">
        <v>0.2833</v>
      </c>
    </row>
    <row r="39" spans="1:28" s="12" customFormat="1" ht="15.6" x14ac:dyDescent="0.25">
      <c r="A39" s="25" t="s">
        <v>6</v>
      </c>
      <c r="B39" s="26" t="s">
        <v>147</v>
      </c>
      <c r="C39" s="145">
        <v>34001</v>
      </c>
      <c r="D39" s="229"/>
      <c r="E39" s="231">
        <v>3134930</v>
      </c>
      <c r="F39" s="231">
        <v>1147070</v>
      </c>
      <c r="G39" s="145">
        <v>4282000</v>
      </c>
      <c r="H39" s="232"/>
      <c r="I39" s="232">
        <v>0.05</v>
      </c>
      <c r="J39" s="232">
        <v>0.13</v>
      </c>
      <c r="K39" s="244"/>
      <c r="L39" s="244">
        <v>0.1384</v>
      </c>
      <c r="M39" s="244">
        <v>0.13750000000000001</v>
      </c>
      <c r="N39" s="149">
        <v>42198</v>
      </c>
      <c r="O39" s="236"/>
      <c r="P39" s="233">
        <v>19960</v>
      </c>
      <c r="Q39" s="233">
        <v>14781</v>
      </c>
      <c r="R39" s="145">
        <v>34741</v>
      </c>
      <c r="S39" s="237"/>
      <c r="T39" s="237">
        <v>0.5</v>
      </c>
      <c r="U39" s="237">
        <v>0.7</v>
      </c>
      <c r="V39" s="237">
        <v>0.06</v>
      </c>
      <c r="W39" s="149">
        <v>1220</v>
      </c>
      <c r="X39" s="238">
        <v>10564</v>
      </c>
      <c r="Y39" s="148">
        <v>1</v>
      </c>
      <c r="Z39" s="149">
        <v>10564</v>
      </c>
      <c r="AA39" s="149">
        <v>53982</v>
      </c>
      <c r="AB39" s="151">
        <v>0.42365000000000003</v>
      </c>
    </row>
    <row r="40" spans="1:28" s="24" customFormat="1" ht="16.2" customHeight="1" x14ac:dyDescent="0.25">
      <c r="A40" s="380" t="s">
        <v>176</v>
      </c>
      <c r="B40" s="380"/>
      <c r="C40" s="23">
        <v>1152505</v>
      </c>
      <c r="D40" s="23">
        <v>130084000</v>
      </c>
      <c r="E40" s="23">
        <v>32070403</v>
      </c>
      <c r="F40" s="23">
        <v>31994598</v>
      </c>
      <c r="G40" s="23">
        <v>194149001</v>
      </c>
      <c r="H40" s="152" t="s">
        <v>25</v>
      </c>
      <c r="I40" s="152" t="s">
        <v>25</v>
      </c>
      <c r="J40" s="152" t="s">
        <v>25</v>
      </c>
      <c r="K40" s="152" t="s">
        <v>25</v>
      </c>
      <c r="L40" s="152" t="s">
        <v>25</v>
      </c>
      <c r="M40" s="152" t="s">
        <v>25</v>
      </c>
      <c r="N40" s="23">
        <v>3880376</v>
      </c>
      <c r="O40" s="23">
        <v>1170966</v>
      </c>
      <c r="P40" s="23">
        <v>299613</v>
      </c>
      <c r="Q40" s="23">
        <v>1015540</v>
      </c>
      <c r="R40" s="23">
        <v>2486119</v>
      </c>
      <c r="S40" s="152" t="s">
        <v>25</v>
      </c>
      <c r="T40" s="152" t="s">
        <v>25</v>
      </c>
      <c r="U40" s="152" t="s">
        <v>25</v>
      </c>
      <c r="V40" s="152" t="s">
        <v>25</v>
      </c>
      <c r="W40" s="23">
        <v>121897</v>
      </c>
      <c r="X40" s="23">
        <v>316804</v>
      </c>
      <c r="Y40" s="152" t="s">
        <v>25</v>
      </c>
      <c r="Z40" s="23">
        <v>316804</v>
      </c>
      <c r="AA40" s="23">
        <v>4319077</v>
      </c>
      <c r="AB40" s="153">
        <v>1</v>
      </c>
    </row>
    <row r="41" spans="1:28" ht="39.6" customHeight="1" x14ac:dyDescent="0.25">
      <c r="A41" s="154"/>
      <c r="B41" s="154"/>
      <c r="C41" s="386" t="s">
        <v>199</v>
      </c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3"/>
      <c r="P41" s="33"/>
      <c r="Q41" s="33"/>
      <c r="R41" s="155"/>
      <c r="S41" s="33"/>
      <c r="T41" s="33"/>
      <c r="U41" s="156"/>
      <c r="V41" s="156"/>
      <c r="W41" s="156"/>
      <c r="X41" s="156"/>
      <c r="Y41" s="156"/>
      <c r="Z41" s="156"/>
      <c r="AA41" s="199"/>
    </row>
    <row r="42" spans="1:28" ht="17.399999999999999" x14ac:dyDescent="0.25">
      <c r="A42" s="33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3"/>
      <c r="P42" s="33"/>
      <c r="Q42" s="33"/>
      <c r="R42" s="33"/>
      <c r="S42" s="33"/>
      <c r="T42" s="33"/>
      <c r="U42" s="156"/>
      <c r="V42" s="156"/>
      <c r="W42" s="156"/>
      <c r="X42" s="156"/>
      <c r="Y42" s="156"/>
      <c r="Z42" s="156"/>
      <c r="AA42" s="199"/>
    </row>
    <row r="43" spans="1:28" ht="17.399999999999999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198"/>
      <c r="V43" s="156"/>
      <c r="W43" s="156"/>
      <c r="X43" s="156"/>
      <c r="Y43" s="156"/>
      <c r="Z43" s="156"/>
      <c r="AA43" s="157"/>
    </row>
    <row r="44" spans="1:28" ht="22.8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197"/>
      <c r="V44" s="156"/>
      <c r="W44" s="156"/>
      <c r="X44" s="156"/>
      <c r="Y44" s="156"/>
      <c r="Z44" s="156"/>
      <c r="AA44" s="157"/>
    </row>
    <row r="45" spans="1:28" ht="22.8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197"/>
      <c r="V45" s="156"/>
      <c r="W45" s="156"/>
      <c r="X45" s="156"/>
      <c r="Y45" s="156"/>
      <c r="Z45" s="156"/>
      <c r="AA45" s="157"/>
    </row>
    <row r="46" spans="1:28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X46" s="156"/>
      <c r="Y46" s="156"/>
      <c r="Z46" s="156"/>
    </row>
    <row r="47" spans="1:28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X47" s="156"/>
      <c r="Y47" s="156"/>
      <c r="Z47" s="156"/>
    </row>
    <row r="48" spans="1:28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X48" s="156"/>
      <c r="Y48" s="156"/>
      <c r="Z48" s="156"/>
    </row>
    <row r="49" spans="1:26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X49" s="156"/>
      <c r="Y49" s="156"/>
      <c r="Z49" s="156"/>
    </row>
    <row r="50" spans="1:26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X50" s="156"/>
      <c r="Y50" s="156"/>
      <c r="Z50" s="156"/>
    </row>
    <row r="51" spans="1:26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X51" s="156"/>
      <c r="Y51" s="156"/>
      <c r="Z51" s="156"/>
    </row>
    <row r="52" spans="1:26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X52" s="156"/>
      <c r="Y52" s="156"/>
      <c r="Z52" s="156"/>
    </row>
    <row r="53" spans="1:26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X53" s="156"/>
      <c r="Y53" s="156"/>
      <c r="Z53" s="156"/>
    </row>
    <row r="54" spans="1:26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X54" s="156"/>
      <c r="Y54" s="156"/>
      <c r="Z54" s="156"/>
    </row>
    <row r="55" spans="1:26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X55" s="156"/>
      <c r="Y55" s="156"/>
      <c r="Z55" s="156"/>
    </row>
    <row r="56" spans="1:26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X56" s="156"/>
      <c r="Y56" s="156"/>
      <c r="Z56" s="156"/>
    </row>
    <row r="57" spans="1:26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X57" s="156"/>
      <c r="Y57" s="156"/>
      <c r="Z57" s="156"/>
    </row>
    <row r="58" spans="1:26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X58" s="156"/>
      <c r="Y58" s="156"/>
      <c r="Z58" s="156"/>
    </row>
    <row r="59" spans="1:26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X59" s="156"/>
      <c r="Y59" s="156"/>
      <c r="Z59" s="156"/>
    </row>
    <row r="60" spans="1:26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X60" s="156"/>
      <c r="Y60" s="156"/>
      <c r="Z60" s="156"/>
    </row>
    <row r="61" spans="1:26" x14ac:dyDescent="0.25">
      <c r="X61" s="157"/>
      <c r="Y61" s="157"/>
      <c r="Z61" s="157"/>
    </row>
    <row r="62" spans="1:26" x14ac:dyDescent="0.25">
      <c r="X62" s="157"/>
      <c r="Y62" s="157"/>
      <c r="Z62" s="157"/>
    </row>
    <row r="63" spans="1:26" x14ac:dyDescent="0.25">
      <c r="X63" s="157"/>
      <c r="Y63" s="157"/>
      <c r="Z63" s="157"/>
    </row>
    <row r="64" spans="1:26" x14ac:dyDescent="0.25">
      <c r="X64" s="157"/>
      <c r="Y64" s="157"/>
      <c r="Z64" s="157"/>
    </row>
    <row r="65" spans="24:26" x14ac:dyDescent="0.25">
      <c r="X65" s="157"/>
      <c r="Y65" s="157"/>
      <c r="Z65" s="157"/>
    </row>
    <row r="66" spans="24:26" x14ac:dyDescent="0.25">
      <c r="X66" s="157"/>
      <c r="Y66" s="157"/>
      <c r="Z66" s="157"/>
    </row>
    <row r="67" spans="24:26" x14ac:dyDescent="0.25">
      <c r="X67" s="157"/>
      <c r="Y67" s="157"/>
      <c r="Z67" s="157"/>
    </row>
    <row r="68" spans="24:26" x14ac:dyDescent="0.25">
      <c r="X68" s="157"/>
      <c r="Y68" s="157"/>
      <c r="Z68" s="157"/>
    </row>
    <row r="69" spans="24:26" x14ac:dyDescent="0.25">
      <c r="X69" s="157"/>
      <c r="Y69" s="157"/>
      <c r="Z69" s="157"/>
    </row>
    <row r="70" spans="24:26" x14ac:dyDescent="0.25">
      <c r="X70" s="157"/>
      <c r="Y70" s="157"/>
      <c r="Z70" s="157"/>
    </row>
  </sheetData>
  <mergeCells count="37">
    <mergeCell ref="C2:G2"/>
    <mergeCell ref="A8:B8"/>
    <mergeCell ref="A7:B7"/>
    <mergeCell ref="AA4:AA6"/>
    <mergeCell ref="A40:B40"/>
    <mergeCell ref="O5:O6"/>
    <mergeCell ref="P5:P6"/>
    <mergeCell ref="A4:A6"/>
    <mergeCell ref="B4:B6"/>
    <mergeCell ref="C4:C6"/>
    <mergeCell ref="D4:N4"/>
    <mergeCell ref="O4:W4"/>
    <mergeCell ref="S5:S6"/>
    <mergeCell ref="N5:N6"/>
    <mergeCell ref="AB4:AB6"/>
    <mergeCell ref="V5:V6"/>
    <mergeCell ref="W5:W6"/>
    <mergeCell ref="Q5:Q6"/>
    <mergeCell ref="R5:R6"/>
    <mergeCell ref="U5:U6"/>
    <mergeCell ref="T5:T6"/>
    <mergeCell ref="X4:Z4"/>
    <mergeCell ref="X5:X6"/>
    <mergeCell ref="Y5:Y6"/>
    <mergeCell ref="Z5:Z6"/>
    <mergeCell ref="B42:N42"/>
    <mergeCell ref="C41:N41"/>
    <mergeCell ref="I5:I6"/>
    <mergeCell ref="J5:J6"/>
    <mergeCell ref="K5:K6"/>
    <mergeCell ref="L5:L6"/>
    <mergeCell ref="M5:M6"/>
    <mergeCell ref="D5:D6"/>
    <mergeCell ref="E5:E6"/>
    <mergeCell ref="F5:F6"/>
    <mergeCell ref="G5:G6"/>
    <mergeCell ref="H5:H6"/>
  </mergeCells>
  <pageMargins left="0.15748031496062992" right="0.15748031496062992" top="0.23622047244094491" bottom="0.31496062992125984" header="0.27559055118110237" footer="0.19685039370078741"/>
  <pageSetup paperSize="9" scale="72" fitToWidth="0" pageOrder="overThenDown" orientation="landscape" r:id="rId1"/>
  <headerFooter alignWithMargins="0">
    <oddFooter>Страница  &amp;P из &amp;N</oddFooter>
  </headerFooter>
  <colBreaks count="1" manualBreakCount="1">
    <brk id="14" max="4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BT44"/>
  <sheetViews>
    <sheetView view="pageBreakPreview" zoomScale="70" zoomScaleNormal="70" zoomScaleSheetLayoutView="70" workbookViewId="0">
      <pane xSplit="3" topLeftCell="BB1" activePane="topRight" state="frozenSplit"/>
      <selection activeCell="M3" sqref="M3"/>
      <selection pane="topRight" activeCell="M3" sqref="M3"/>
    </sheetView>
  </sheetViews>
  <sheetFormatPr defaultColWidth="8.77734375" defaultRowHeight="13.2" x14ac:dyDescent="0.25"/>
  <cols>
    <col min="1" max="1" width="4" style="12" customWidth="1"/>
    <col min="2" max="2" width="29" style="12" customWidth="1"/>
    <col min="3" max="3" width="15.109375" style="12" customWidth="1"/>
    <col min="4" max="4" width="14.77734375" style="12" customWidth="1"/>
    <col min="5" max="5" width="30.33203125" style="12" customWidth="1"/>
    <col min="6" max="6" width="16.44140625" style="12" customWidth="1"/>
    <col min="7" max="7" width="18.44140625" style="12" customWidth="1"/>
    <col min="8" max="8" width="33.77734375" style="12" customWidth="1"/>
    <col min="9" max="9" width="16.44140625" style="12" customWidth="1"/>
    <col min="10" max="10" width="31.6640625" style="12" customWidth="1"/>
    <col min="11" max="11" width="29.33203125" style="12" customWidth="1"/>
    <col min="12" max="12" width="13.109375" style="12" customWidth="1"/>
    <col min="13" max="13" width="14" style="12" customWidth="1"/>
    <col min="14" max="14" width="13.33203125" style="12" customWidth="1"/>
    <col min="15" max="15" width="13.77734375" style="12" customWidth="1"/>
    <col min="16" max="16" width="18.6640625" style="12" customWidth="1"/>
    <col min="17" max="17" width="18.77734375" style="12" customWidth="1"/>
    <col min="18" max="18" width="19" style="12" customWidth="1"/>
    <col min="19" max="19" width="15.44140625" style="12" customWidth="1"/>
    <col min="20" max="20" width="25.77734375" style="12" customWidth="1"/>
    <col min="21" max="21" width="16.44140625" style="12" customWidth="1"/>
    <col min="22" max="22" width="18.109375" style="12" customWidth="1"/>
    <col min="23" max="23" width="19.77734375" style="12" customWidth="1"/>
    <col min="24" max="24" width="13.77734375" style="12" customWidth="1"/>
    <col min="25" max="25" width="14.109375" style="12" customWidth="1"/>
    <col min="26" max="26" width="16.109375" style="12" customWidth="1"/>
    <col min="27" max="27" width="15.109375" style="12" customWidth="1"/>
    <col min="28" max="28" width="16.77734375" style="12" customWidth="1"/>
    <col min="29" max="29" width="17.109375" style="12" customWidth="1"/>
    <col min="30" max="30" width="17.77734375" style="12" customWidth="1"/>
    <col min="31" max="31" width="12.109375" style="12" customWidth="1"/>
    <col min="32" max="32" width="17.33203125" style="12" customWidth="1"/>
    <col min="33" max="33" width="15" style="12" customWidth="1"/>
    <col min="34" max="34" width="16.44140625" style="12" customWidth="1"/>
    <col min="35" max="35" width="19.44140625" style="12" customWidth="1"/>
    <col min="36" max="36" width="15.44140625" style="12" customWidth="1"/>
    <col min="37" max="37" width="15" style="12" customWidth="1"/>
    <col min="38" max="38" width="24.77734375" style="12" customWidth="1"/>
    <col min="39" max="39" width="15.77734375" style="12" customWidth="1"/>
    <col min="40" max="40" width="13.6640625" style="12" customWidth="1"/>
    <col min="41" max="41" width="18.109375" style="12" customWidth="1"/>
    <col min="42" max="42" width="14" style="12" customWidth="1"/>
    <col min="43" max="43" width="24.6640625" style="12" customWidth="1"/>
    <col min="44" max="44" width="17.44140625" style="12" customWidth="1"/>
    <col min="45" max="45" width="15.44140625" style="12" customWidth="1"/>
    <col min="46" max="46" width="13.6640625" style="12" customWidth="1"/>
    <col min="47" max="47" width="16.44140625" style="12" customWidth="1"/>
    <col min="48" max="48" width="18.33203125" style="12" customWidth="1"/>
    <col min="49" max="49" width="20" style="12" customWidth="1"/>
    <col min="50" max="50" width="13.109375" style="12" customWidth="1"/>
    <col min="51" max="51" width="17.44140625" style="12" customWidth="1"/>
    <col min="52" max="52" width="17.77734375" style="12" customWidth="1"/>
    <col min="53" max="53" width="14.77734375" style="12" customWidth="1"/>
    <col min="54" max="54" width="17.6640625" style="12" customWidth="1"/>
    <col min="55" max="55" width="25.77734375" style="12" customWidth="1"/>
    <col min="56" max="56" width="27.77734375" style="12" customWidth="1"/>
    <col min="57" max="57" width="21.33203125" style="12" customWidth="1"/>
    <col min="58" max="58" width="17" style="12" customWidth="1"/>
    <col min="59" max="59" width="12.44140625" style="12" customWidth="1"/>
    <col min="60" max="60" width="18.77734375" style="12" customWidth="1"/>
    <col min="61" max="61" width="15" style="12" customWidth="1"/>
    <col min="62" max="62" width="20.77734375" style="12" customWidth="1"/>
    <col min="63" max="63" width="18.33203125" style="12" customWidth="1"/>
    <col min="64" max="64" width="19.44140625" style="12" customWidth="1"/>
    <col min="65" max="65" width="21.44140625" style="12" customWidth="1"/>
    <col min="66" max="66" width="14.109375" style="12" customWidth="1"/>
    <col min="67" max="67" width="16.77734375" style="12" customWidth="1"/>
    <col min="68" max="68" width="19.109375" style="12" customWidth="1"/>
    <col min="69" max="69" width="14.44140625" style="12" customWidth="1"/>
    <col min="70" max="70" width="11.44140625" style="12" customWidth="1"/>
    <col min="71" max="71" width="17.33203125" style="12" customWidth="1"/>
    <col min="72" max="72" width="12.6640625" style="12" customWidth="1"/>
    <col min="73" max="16384" width="8.77734375" style="12"/>
  </cols>
  <sheetData>
    <row r="1" spans="1:72" ht="18" x14ac:dyDescent="0.25">
      <c r="B1" s="125" t="s">
        <v>31</v>
      </c>
      <c r="C1" s="126"/>
      <c r="D1" s="126"/>
      <c r="E1" s="126"/>
      <c r="F1" s="126"/>
      <c r="N1" s="127"/>
      <c r="O1" s="127"/>
      <c r="AA1" s="14"/>
      <c r="AB1" s="14"/>
      <c r="AC1" s="14"/>
    </row>
    <row r="2" spans="1:72" ht="15" customHeight="1" x14ac:dyDescent="0.25">
      <c r="B2" s="128"/>
      <c r="C2" s="129" t="s">
        <v>202</v>
      </c>
      <c r="D2" s="129"/>
      <c r="E2" s="129"/>
      <c r="F2" s="129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02"/>
      <c r="AB2" s="102"/>
      <c r="AC2" s="102"/>
      <c r="AD2" s="128"/>
      <c r="AE2" s="128"/>
      <c r="AF2" s="128"/>
      <c r="AG2" s="128"/>
      <c r="AH2" s="128"/>
      <c r="AI2" s="128"/>
      <c r="AJ2" s="128"/>
      <c r="AK2" s="130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28"/>
      <c r="BR2" s="128"/>
      <c r="BS2" s="128"/>
    </row>
    <row r="3" spans="1:72" s="299" customFormat="1" ht="15.6" x14ac:dyDescent="0.25">
      <c r="A3" s="45" t="s">
        <v>182</v>
      </c>
      <c r="B3" s="131"/>
      <c r="C3" s="132"/>
      <c r="D3" s="132"/>
      <c r="E3" s="133"/>
      <c r="F3" s="179">
        <v>1</v>
      </c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79">
        <v>2</v>
      </c>
      <c r="U3" s="135"/>
      <c r="V3" s="135"/>
      <c r="W3" s="179">
        <v>3</v>
      </c>
      <c r="X3" s="134"/>
      <c r="Y3" s="134"/>
      <c r="Z3" s="179">
        <v>4</v>
      </c>
      <c r="AA3" s="133"/>
      <c r="AB3" s="136"/>
      <c r="AC3" s="136"/>
      <c r="AD3" s="179">
        <v>5</v>
      </c>
      <c r="AE3" s="133"/>
      <c r="AF3" s="133"/>
      <c r="AG3" s="179">
        <v>6</v>
      </c>
      <c r="AH3" s="133"/>
      <c r="AI3" s="179">
        <v>7</v>
      </c>
      <c r="AJ3" s="133"/>
      <c r="AK3" s="133"/>
      <c r="AL3" s="179">
        <v>8</v>
      </c>
      <c r="AM3" s="133"/>
      <c r="AN3" s="133"/>
      <c r="AO3" s="133"/>
      <c r="AP3" s="133"/>
      <c r="AQ3" s="179">
        <v>9</v>
      </c>
      <c r="AR3" s="133"/>
      <c r="AS3" s="179">
        <v>10</v>
      </c>
      <c r="AT3" s="133"/>
      <c r="AU3" s="179">
        <v>11</v>
      </c>
      <c r="AV3" s="133"/>
      <c r="AW3" s="179">
        <v>12</v>
      </c>
      <c r="AX3" s="133"/>
      <c r="AY3" s="133"/>
      <c r="AZ3" s="179">
        <v>13</v>
      </c>
      <c r="BA3" s="133"/>
      <c r="BB3" s="179">
        <v>14</v>
      </c>
      <c r="BC3" s="133"/>
      <c r="BD3" s="179">
        <v>15</v>
      </c>
      <c r="BE3" s="133"/>
      <c r="BF3" s="179">
        <v>16</v>
      </c>
      <c r="BG3" s="133"/>
      <c r="BH3" s="133"/>
      <c r="BI3" s="179">
        <v>17</v>
      </c>
      <c r="BJ3" s="133"/>
      <c r="BK3" s="179">
        <v>18</v>
      </c>
      <c r="BL3" s="133"/>
      <c r="BM3" s="179">
        <v>19</v>
      </c>
      <c r="BN3" s="133"/>
      <c r="BO3" s="133"/>
      <c r="BP3" s="179">
        <v>20</v>
      </c>
      <c r="BQ3" s="137"/>
      <c r="BR3" s="137"/>
      <c r="BS3" s="132"/>
    </row>
    <row r="4" spans="1:72" ht="28.5" customHeight="1" x14ac:dyDescent="0.25">
      <c r="A4" s="389" t="s">
        <v>0</v>
      </c>
      <c r="B4" s="389" t="s">
        <v>148</v>
      </c>
      <c r="C4" s="383" t="s">
        <v>214</v>
      </c>
      <c r="D4" s="389" t="s">
        <v>118</v>
      </c>
      <c r="E4" s="389" t="s">
        <v>79</v>
      </c>
      <c r="F4" s="392" t="s">
        <v>40</v>
      </c>
      <c r="G4" s="389" t="s">
        <v>76</v>
      </c>
      <c r="H4" s="389" t="s">
        <v>80</v>
      </c>
      <c r="I4" s="389" t="s">
        <v>77</v>
      </c>
      <c r="J4" s="389" t="s">
        <v>79</v>
      </c>
      <c r="K4" s="389" t="s">
        <v>81</v>
      </c>
      <c r="L4" s="389" t="s">
        <v>82</v>
      </c>
      <c r="M4" s="389" t="s">
        <v>74</v>
      </c>
      <c r="N4" s="389" t="s">
        <v>83</v>
      </c>
      <c r="O4" s="389" t="s">
        <v>121</v>
      </c>
      <c r="P4" s="389" t="s">
        <v>78</v>
      </c>
      <c r="Q4" s="389" t="s">
        <v>84</v>
      </c>
      <c r="R4" s="389" t="s">
        <v>85</v>
      </c>
      <c r="S4" s="389" t="s">
        <v>72</v>
      </c>
      <c r="T4" s="392" t="s">
        <v>41</v>
      </c>
      <c r="U4" s="389" t="s">
        <v>119</v>
      </c>
      <c r="V4" s="389" t="s">
        <v>86</v>
      </c>
      <c r="W4" s="392" t="s">
        <v>69</v>
      </c>
      <c r="X4" s="389" t="s">
        <v>87</v>
      </c>
      <c r="Y4" s="389" t="s">
        <v>88</v>
      </c>
      <c r="Z4" s="392" t="s">
        <v>42</v>
      </c>
      <c r="AA4" s="400" t="s">
        <v>89</v>
      </c>
      <c r="AB4" s="389" t="s">
        <v>120</v>
      </c>
      <c r="AC4" s="389" t="s">
        <v>90</v>
      </c>
      <c r="AD4" s="392" t="s">
        <v>70</v>
      </c>
      <c r="AE4" s="389" t="s">
        <v>168</v>
      </c>
      <c r="AF4" s="389" t="s">
        <v>92</v>
      </c>
      <c r="AG4" s="399" t="s">
        <v>91</v>
      </c>
      <c r="AH4" s="389" t="s">
        <v>93</v>
      </c>
      <c r="AI4" s="392" t="s">
        <v>94</v>
      </c>
      <c r="AJ4" s="389" t="s">
        <v>95</v>
      </c>
      <c r="AK4" s="389" t="s">
        <v>96</v>
      </c>
      <c r="AL4" s="392" t="s">
        <v>97</v>
      </c>
      <c r="AM4" s="389" t="s">
        <v>228</v>
      </c>
      <c r="AN4" s="389" t="s">
        <v>227</v>
      </c>
      <c r="AO4" s="389" t="s">
        <v>226</v>
      </c>
      <c r="AP4" s="389" t="s">
        <v>225</v>
      </c>
      <c r="AQ4" s="392" t="s">
        <v>229</v>
      </c>
      <c r="AR4" s="389" t="s">
        <v>98</v>
      </c>
      <c r="AS4" s="392" t="s">
        <v>99</v>
      </c>
      <c r="AT4" s="389" t="s">
        <v>100</v>
      </c>
      <c r="AU4" s="392" t="s">
        <v>101</v>
      </c>
      <c r="AV4" s="389" t="s">
        <v>102</v>
      </c>
      <c r="AW4" s="392" t="s">
        <v>103</v>
      </c>
      <c r="AX4" s="389" t="s">
        <v>105</v>
      </c>
      <c r="AY4" s="389" t="s">
        <v>104</v>
      </c>
      <c r="AZ4" s="392" t="s">
        <v>106</v>
      </c>
      <c r="BA4" s="389" t="s">
        <v>107</v>
      </c>
      <c r="BB4" s="392" t="s">
        <v>108</v>
      </c>
      <c r="BC4" s="389" t="s">
        <v>165</v>
      </c>
      <c r="BD4" s="392" t="s">
        <v>166</v>
      </c>
      <c r="BE4" s="389" t="s">
        <v>109</v>
      </c>
      <c r="BF4" s="392" t="s">
        <v>110</v>
      </c>
      <c r="BG4" s="389" t="s">
        <v>73</v>
      </c>
      <c r="BH4" s="389" t="s">
        <v>167</v>
      </c>
      <c r="BI4" s="392" t="s">
        <v>111</v>
      </c>
      <c r="BJ4" s="389" t="s">
        <v>112</v>
      </c>
      <c r="BK4" s="392" t="s">
        <v>113</v>
      </c>
      <c r="BL4" s="389" t="s">
        <v>114</v>
      </c>
      <c r="BM4" s="392" t="s">
        <v>115</v>
      </c>
      <c r="BN4" s="389" t="s">
        <v>71</v>
      </c>
      <c r="BO4" s="389" t="s">
        <v>116</v>
      </c>
      <c r="BP4" s="392" t="s">
        <v>117</v>
      </c>
      <c r="BQ4" s="392" t="s">
        <v>220</v>
      </c>
      <c r="BR4" s="392" t="s">
        <v>27</v>
      </c>
      <c r="BS4" s="392" t="s">
        <v>66</v>
      </c>
    </row>
    <row r="5" spans="1:72" ht="37.950000000000003" customHeight="1" x14ac:dyDescent="0.25">
      <c r="A5" s="389"/>
      <c r="B5" s="389"/>
      <c r="C5" s="383"/>
      <c r="D5" s="389"/>
      <c r="E5" s="389"/>
      <c r="F5" s="392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92"/>
      <c r="U5" s="389"/>
      <c r="V5" s="389"/>
      <c r="W5" s="392"/>
      <c r="X5" s="389"/>
      <c r="Y5" s="389"/>
      <c r="Z5" s="392"/>
      <c r="AA5" s="400"/>
      <c r="AB5" s="389"/>
      <c r="AC5" s="389"/>
      <c r="AD5" s="392"/>
      <c r="AE5" s="389"/>
      <c r="AF5" s="389"/>
      <c r="AG5" s="399"/>
      <c r="AH5" s="389"/>
      <c r="AI5" s="392"/>
      <c r="AJ5" s="389"/>
      <c r="AK5" s="389"/>
      <c r="AL5" s="392"/>
      <c r="AM5" s="389"/>
      <c r="AN5" s="389"/>
      <c r="AO5" s="389"/>
      <c r="AP5" s="389"/>
      <c r="AQ5" s="392"/>
      <c r="AR5" s="389"/>
      <c r="AS5" s="392"/>
      <c r="AT5" s="389"/>
      <c r="AU5" s="392"/>
      <c r="AV5" s="389"/>
      <c r="AW5" s="392"/>
      <c r="AX5" s="389"/>
      <c r="AY5" s="389"/>
      <c r="AZ5" s="392"/>
      <c r="BA5" s="389"/>
      <c r="BB5" s="392"/>
      <c r="BC5" s="389"/>
      <c r="BD5" s="392"/>
      <c r="BE5" s="389"/>
      <c r="BF5" s="392"/>
      <c r="BG5" s="389"/>
      <c r="BH5" s="389"/>
      <c r="BI5" s="392"/>
      <c r="BJ5" s="389"/>
      <c r="BK5" s="392"/>
      <c r="BL5" s="389"/>
      <c r="BM5" s="392"/>
      <c r="BN5" s="389"/>
      <c r="BO5" s="389"/>
      <c r="BP5" s="392"/>
      <c r="BQ5" s="392"/>
      <c r="BR5" s="392"/>
      <c r="BS5" s="392"/>
    </row>
    <row r="6" spans="1:72" ht="105.75" customHeight="1" x14ac:dyDescent="0.25">
      <c r="A6" s="389"/>
      <c r="B6" s="389"/>
      <c r="C6" s="383"/>
      <c r="D6" s="389"/>
      <c r="E6" s="389"/>
      <c r="F6" s="392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92"/>
      <c r="U6" s="389"/>
      <c r="V6" s="389"/>
      <c r="W6" s="392"/>
      <c r="X6" s="389"/>
      <c r="Y6" s="389"/>
      <c r="Z6" s="392"/>
      <c r="AA6" s="400"/>
      <c r="AB6" s="389"/>
      <c r="AC6" s="389"/>
      <c r="AD6" s="392"/>
      <c r="AE6" s="389"/>
      <c r="AF6" s="389"/>
      <c r="AG6" s="399"/>
      <c r="AH6" s="389"/>
      <c r="AI6" s="392"/>
      <c r="AJ6" s="389"/>
      <c r="AK6" s="389"/>
      <c r="AL6" s="392"/>
      <c r="AM6" s="389"/>
      <c r="AN6" s="389"/>
      <c r="AO6" s="389"/>
      <c r="AP6" s="389"/>
      <c r="AQ6" s="392"/>
      <c r="AR6" s="389"/>
      <c r="AS6" s="392"/>
      <c r="AT6" s="389"/>
      <c r="AU6" s="392"/>
      <c r="AV6" s="389"/>
      <c r="AW6" s="392"/>
      <c r="AX6" s="389"/>
      <c r="AY6" s="389"/>
      <c r="AZ6" s="392"/>
      <c r="BA6" s="389"/>
      <c r="BB6" s="392"/>
      <c r="BC6" s="389"/>
      <c r="BD6" s="392"/>
      <c r="BE6" s="389"/>
      <c r="BF6" s="392"/>
      <c r="BG6" s="389"/>
      <c r="BH6" s="389"/>
      <c r="BI6" s="392"/>
      <c r="BJ6" s="389"/>
      <c r="BK6" s="392"/>
      <c r="BL6" s="389"/>
      <c r="BM6" s="392"/>
      <c r="BN6" s="389"/>
      <c r="BO6" s="389"/>
      <c r="BP6" s="392"/>
      <c r="BQ6" s="392"/>
      <c r="BR6" s="392"/>
      <c r="BS6" s="392"/>
    </row>
    <row r="7" spans="1:72" s="138" customFormat="1" ht="31.65" customHeight="1" x14ac:dyDescent="0.25">
      <c r="A7" s="384" t="s">
        <v>68</v>
      </c>
      <c r="B7" s="385"/>
      <c r="C7" s="300">
        <v>1</v>
      </c>
      <c r="D7" s="300">
        <v>2</v>
      </c>
      <c r="E7" s="300">
        <v>3</v>
      </c>
      <c r="F7" s="300">
        <v>4</v>
      </c>
      <c r="G7" s="300">
        <v>5</v>
      </c>
      <c r="H7" s="300">
        <v>6</v>
      </c>
      <c r="I7" s="300">
        <v>7</v>
      </c>
      <c r="J7" s="300">
        <v>8</v>
      </c>
      <c r="K7" s="300">
        <v>9</v>
      </c>
      <c r="L7" s="300">
        <v>10</v>
      </c>
      <c r="M7" s="300">
        <v>11</v>
      </c>
      <c r="N7" s="300">
        <v>12</v>
      </c>
      <c r="O7" s="300">
        <v>13</v>
      </c>
      <c r="P7" s="300">
        <v>14</v>
      </c>
      <c r="Q7" s="300">
        <v>15</v>
      </c>
      <c r="R7" s="300">
        <v>16</v>
      </c>
      <c r="S7" s="300">
        <v>17</v>
      </c>
      <c r="T7" s="300">
        <v>18</v>
      </c>
      <c r="U7" s="300">
        <v>19</v>
      </c>
      <c r="V7" s="300">
        <v>20</v>
      </c>
      <c r="W7" s="300">
        <v>21</v>
      </c>
      <c r="X7" s="300">
        <v>22</v>
      </c>
      <c r="Y7" s="300">
        <v>23</v>
      </c>
      <c r="Z7" s="300">
        <v>24</v>
      </c>
      <c r="AA7" s="300">
        <v>25</v>
      </c>
      <c r="AB7" s="300">
        <v>26</v>
      </c>
      <c r="AC7" s="300">
        <v>27</v>
      </c>
      <c r="AD7" s="300">
        <v>28</v>
      </c>
      <c r="AE7" s="300">
        <v>29</v>
      </c>
      <c r="AF7" s="300">
        <v>30</v>
      </c>
      <c r="AG7" s="300">
        <v>31</v>
      </c>
      <c r="AH7" s="300">
        <v>32</v>
      </c>
      <c r="AI7" s="300">
        <v>33</v>
      </c>
      <c r="AJ7" s="300">
        <v>34</v>
      </c>
      <c r="AK7" s="300">
        <v>35</v>
      </c>
      <c r="AL7" s="300">
        <v>36</v>
      </c>
      <c r="AM7" s="300">
        <v>37</v>
      </c>
      <c r="AN7" s="300">
        <v>38</v>
      </c>
      <c r="AO7" s="300">
        <v>39</v>
      </c>
      <c r="AP7" s="300">
        <v>40</v>
      </c>
      <c r="AQ7" s="300">
        <v>41</v>
      </c>
      <c r="AR7" s="300">
        <v>42</v>
      </c>
      <c r="AS7" s="300">
        <v>43</v>
      </c>
      <c r="AT7" s="300">
        <v>44</v>
      </c>
      <c r="AU7" s="300">
        <v>45</v>
      </c>
      <c r="AV7" s="300">
        <v>46</v>
      </c>
      <c r="AW7" s="300">
        <v>47</v>
      </c>
      <c r="AX7" s="300">
        <v>48</v>
      </c>
      <c r="AY7" s="300">
        <v>49</v>
      </c>
      <c r="AZ7" s="300">
        <v>50</v>
      </c>
      <c r="BA7" s="300">
        <v>51</v>
      </c>
      <c r="BB7" s="300">
        <v>52</v>
      </c>
      <c r="BC7" s="300">
        <v>53</v>
      </c>
      <c r="BD7" s="300">
        <v>54</v>
      </c>
      <c r="BE7" s="300">
        <v>55</v>
      </c>
      <c r="BF7" s="300">
        <v>56</v>
      </c>
      <c r="BG7" s="300">
        <v>57</v>
      </c>
      <c r="BH7" s="300">
        <v>58</v>
      </c>
      <c r="BI7" s="300">
        <v>59</v>
      </c>
      <c r="BJ7" s="300">
        <v>60</v>
      </c>
      <c r="BK7" s="300">
        <v>61</v>
      </c>
      <c r="BL7" s="300">
        <v>62</v>
      </c>
      <c r="BM7" s="300">
        <v>63</v>
      </c>
      <c r="BN7" s="300">
        <v>64</v>
      </c>
      <c r="BO7" s="300">
        <v>65</v>
      </c>
      <c r="BP7" s="300">
        <v>66</v>
      </c>
      <c r="BQ7" s="300">
        <v>67</v>
      </c>
      <c r="BR7" s="300">
        <v>68</v>
      </c>
      <c r="BS7" s="300">
        <v>69</v>
      </c>
    </row>
    <row r="8" spans="1:72" s="138" customFormat="1" ht="48.6" customHeight="1" x14ac:dyDescent="0.25">
      <c r="A8" s="390"/>
      <c r="B8" s="390"/>
      <c r="C8" s="6" t="s">
        <v>67</v>
      </c>
      <c r="D8" s="301"/>
      <c r="E8" s="107">
        <v>15.558999999999999</v>
      </c>
      <c r="F8" s="301"/>
      <c r="G8" s="301"/>
      <c r="H8" s="107" t="s">
        <v>236</v>
      </c>
      <c r="I8" s="301"/>
      <c r="J8" s="107">
        <v>15.558999999999999</v>
      </c>
      <c r="K8" s="301"/>
      <c r="L8" s="107" t="s">
        <v>198</v>
      </c>
      <c r="M8" s="301"/>
      <c r="N8" s="107">
        <v>193.208</v>
      </c>
      <c r="O8" s="305"/>
      <c r="P8" s="305"/>
      <c r="Q8" s="107">
        <v>0.88300000000000001</v>
      </c>
      <c r="R8" s="107">
        <v>3.1469999999999998</v>
      </c>
      <c r="S8" s="301"/>
      <c r="T8" s="301"/>
      <c r="U8" s="301"/>
      <c r="V8" s="107">
        <v>300.637</v>
      </c>
      <c r="W8" s="301"/>
      <c r="X8" s="301"/>
      <c r="Y8" s="107">
        <v>50.066000000000003</v>
      </c>
      <c r="Z8" s="301"/>
      <c r="AA8" s="306">
        <v>1</v>
      </c>
      <c r="AB8" s="17"/>
      <c r="AC8" s="302">
        <v>0.75</v>
      </c>
      <c r="AD8" s="301"/>
      <c r="AE8" s="301"/>
      <c r="AF8" s="107">
        <v>0.35599999999999998</v>
      </c>
      <c r="AG8" s="307"/>
      <c r="AH8" s="107" t="s">
        <v>237</v>
      </c>
      <c r="AI8" s="301"/>
      <c r="AJ8" s="107" t="s">
        <v>192</v>
      </c>
      <c r="AK8" s="301"/>
      <c r="AL8" s="301"/>
      <c r="AM8" s="301"/>
      <c r="AN8" s="301"/>
      <c r="AO8" s="107" t="s">
        <v>238</v>
      </c>
      <c r="AP8" s="107">
        <v>0.1</v>
      </c>
      <c r="AQ8" s="301"/>
      <c r="AR8" s="107" t="s">
        <v>193</v>
      </c>
      <c r="AS8" s="301"/>
      <c r="AT8" s="107">
        <v>7.6E-3</v>
      </c>
      <c r="AU8" s="301"/>
      <c r="AV8" s="107" t="s">
        <v>194</v>
      </c>
      <c r="AW8" s="301"/>
      <c r="AX8" s="301"/>
      <c r="AY8" s="303">
        <v>1</v>
      </c>
      <c r="AZ8" s="301"/>
      <c r="BA8" s="107">
        <v>2E-3</v>
      </c>
      <c r="BB8" s="301"/>
      <c r="BC8" s="107" t="s">
        <v>195</v>
      </c>
      <c r="BD8" s="301"/>
      <c r="BE8" s="107" t="s">
        <v>196</v>
      </c>
      <c r="BF8" s="301"/>
      <c r="BG8" s="301"/>
      <c r="BH8" s="107" t="s">
        <v>239</v>
      </c>
      <c r="BI8" s="301"/>
      <c r="BJ8" s="107" t="s">
        <v>240</v>
      </c>
      <c r="BK8" s="301"/>
      <c r="BL8" s="304" t="s">
        <v>197</v>
      </c>
      <c r="BM8" s="301"/>
      <c r="BN8" s="301"/>
      <c r="BO8" s="304" t="s">
        <v>206</v>
      </c>
      <c r="BP8" s="301"/>
      <c r="BQ8" s="301"/>
      <c r="BR8" s="301"/>
      <c r="BS8" s="7" t="s">
        <v>26</v>
      </c>
    </row>
    <row r="9" spans="1:72" ht="15.6" x14ac:dyDescent="0.25">
      <c r="A9" s="10">
        <v>1</v>
      </c>
      <c r="B9" s="11" t="s">
        <v>149</v>
      </c>
      <c r="C9" s="246">
        <v>391769</v>
      </c>
      <c r="D9" s="308">
        <v>21768</v>
      </c>
      <c r="E9" s="309">
        <v>15.558999999999999</v>
      </c>
      <c r="F9" s="310">
        <v>338688.3</v>
      </c>
      <c r="G9" s="246">
        <v>58530</v>
      </c>
      <c r="H9" s="221">
        <v>7.657</v>
      </c>
      <c r="I9" s="246">
        <v>1522</v>
      </c>
      <c r="J9" s="309">
        <v>15.558999999999999</v>
      </c>
      <c r="K9" s="108">
        <v>2592262.8369999998</v>
      </c>
      <c r="L9" s="309">
        <v>0.16</v>
      </c>
      <c r="M9" s="271">
        <v>7</v>
      </c>
      <c r="N9" s="309">
        <v>193.208</v>
      </c>
      <c r="O9" s="311">
        <v>1352.4559999999999</v>
      </c>
      <c r="P9" s="271">
        <v>14231</v>
      </c>
      <c r="Q9" s="309">
        <v>0.88300000000000001</v>
      </c>
      <c r="R9" s="309">
        <v>3.1469999999999998</v>
      </c>
      <c r="S9" s="311">
        <v>96466.946999999986</v>
      </c>
      <c r="T9" s="310">
        <v>1059921.7</v>
      </c>
      <c r="U9" s="312">
        <v>1238.55</v>
      </c>
      <c r="V9" s="309">
        <v>300.637</v>
      </c>
      <c r="W9" s="310">
        <v>372354</v>
      </c>
      <c r="X9" s="246">
        <v>5444</v>
      </c>
      <c r="Y9" s="309">
        <v>50.066000000000003</v>
      </c>
      <c r="Z9" s="310">
        <v>272559.3</v>
      </c>
      <c r="AA9" s="13">
        <v>0.61199999999999999</v>
      </c>
      <c r="AB9" s="313"/>
      <c r="AC9" s="15"/>
      <c r="AD9" s="310">
        <v>239762.6</v>
      </c>
      <c r="AE9" s="314">
        <v>7920</v>
      </c>
      <c r="AF9" s="315">
        <v>0.35599999999999998</v>
      </c>
      <c r="AG9" s="310">
        <v>2819.5</v>
      </c>
      <c r="AH9" s="316">
        <v>1.417</v>
      </c>
      <c r="AI9" s="310">
        <v>555136.69999999995</v>
      </c>
      <c r="AJ9" s="317">
        <v>1.5800000000000002E-2</v>
      </c>
      <c r="AK9" s="221">
        <v>0.22800000000000001</v>
      </c>
      <c r="AL9" s="310">
        <v>95513.3</v>
      </c>
      <c r="AM9" s="246"/>
      <c r="AN9" s="246">
        <v>7546</v>
      </c>
      <c r="AO9" s="221">
        <v>39.89</v>
      </c>
      <c r="AP9" s="318">
        <v>0.1</v>
      </c>
      <c r="AQ9" s="310">
        <v>331110.93400000001</v>
      </c>
      <c r="AR9" s="319">
        <v>3.15E-3</v>
      </c>
      <c r="AS9" s="310">
        <v>1234.0999999999999</v>
      </c>
      <c r="AT9" s="319">
        <v>7.6E-3</v>
      </c>
      <c r="AU9" s="310">
        <v>2977.4</v>
      </c>
      <c r="AV9" s="319">
        <v>2.8E-3</v>
      </c>
      <c r="AW9" s="310">
        <v>1097</v>
      </c>
      <c r="AX9" s="246">
        <v>253</v>
      </c>
      <c r="AY9" s="318">
        <v>1</v>
      </c>
      <c r="AZ9" s="310">
        <v>253</v>
      </c>
      <c r="BA9" s="320">
        <v>2E-3</v>
      </c>
      <c r="BB9" s="310">
        <v>783.5</v>
      </c>
      <c r="BC9" s="321">
        <v>5.1700000000000003E-2</v>
      </c>
      <c r="BD9" s="310">
        <v>20254.5</v>
      </c>
      <c r="BE9" s="317">
        <v>1.5E-3</v>
      </c>
      <c r="BF9" s="310">
        <v>587.70000000000005</v>
      </c>
      <c r="BG9" s="271">
        <v>78</v>
      </c>
      <c r="BH9" s="316">
        <v>389.553</v>
      </c>
      <c r="BI9" s="310">
        <v>30385.133999999998</v>
      </c>
      <c r="BJ9" s="221">
        <v>5650.6319999999996</v>
      </c>
      <c r="BK9" s="322">
        <v>5650.6319999999996</v>
      </c>
      <c r="BL9" s="221">
        <v>3.0000000000000001E-3</v>
      </c>
      <c r="BM9" s="310">
        <v>1175.3</v>
      </c>
      <c r="BN9" s="316">
        <v>20929.099999999999</v>
      </c>
      <c r="BO9" s="323">
        <v>20</v>
      </c>
      <c r="BP9" s="310">
        <v>418582</v>
      </c>
      <c r="BQ9" s="310">
        <v>3750846.5999999996</v>
      </c>
      <c r="BR9" s="324">
        <v>9.5741281214184877</v>
      </c>
      <c r="BS9" s="325">
        <v>1.02698</v>
      </c>
      <c r="BT9" s="139"/>
    </row>
    <row r="10" spans="1:72" ht="15.6" x14ac:dyDescent="0.25">
      <c r="A10" s="10">
        <v>2</v>
      </c>
      <c r="B10" s="11" t="s">
        <v>150</v>
      </c>
      <c r="C10" s="246">
        <v>69556</v>
      </c>
      <c r="D10" s="326">
        <v>2615</v>
      </c>
      <c r="E10" s="309">
        <v>15.558999999999999</v>
      </c>
      <c r="F10" s="310">
        <v>40686.800000000003</v>
      </c>
      <c r="G10" s="246">
        <v>7300</v>
      </c>
      <c r="H10" s="221">
        <v>7.657</v>
      </c>
      <c r="I10" s="246">
        <v>135</v>
      </c>
      <c r="J10" s="309">
        <v>15.558999999999999</v>
      </c>
      <c r="K10" s="108">
        <v>379156.17499999999</v>
      </c>
      <c r="L10" s="309">
        <v>0.16</v>
      </c>
      <c r="M10" s="271">
        <v>7</v>
      </c>
      <c r="N10" s="309">
        <v>193.208</v>
      </c>
      <c r="O10" s="311">
        <v>1352.4559999999999</v>
      </c>
      <c r="P10" s="271">
        <v>3430</v>
      </c>
      <c r="Q10" s="309">
        <v>0.88300000000000001</v>
      </c>
      <c r="R10" s="309">
        <v>3.1469999999999998</v>
      </c>
      <c r="S10" s="311">
        <v>17240.11</v>
      </c>
      <c r="T10" s="310">
        <v>146533.6</v>
      </c>
      <c r="U10" s="312">
        <v>135</v>
      </c>
      <c r="V10" s="309">
        <v>300.637</v>
      </c>
      <c r="W10" s="310">
        <v>40586</v>
      </c>
      <c r="X10" s="246">
        <v>680</v>
      </c>
      <c r="Y10" s="309">
        <v>50.066000000000003</v>
      </c>
      <c r="Z10" s="310">
        <v>34044.9</v>
      </c>
      <c r="AA10" s="13">
        <v>0.61199999999999999</v>
      </c>
      <c r="AB10" s="313"/>
      <c r="AC10" s="13"/>
      <c r="AD10" s="310">
        <v>42568.3</v>
      </c>
      <c r="AE10" s="246">
        <v>570</v>
      </c>
      <c r="AF10" s="221">
        <v>0.35599999999999998</v>
      </c>
      <c r="AG10" s="310">
        <v>202.9</v>
      </c>
      <c r="AH10" s="316">
        <v>1.417</v>
      </c>
      <c r="AI10" s="310">
        <v>98560.9</v>
      </c>
      <c r="AJ10" s="317">
        <v>1.5800000000000002E-2</v>
      </c>
      <c r="AK10" s="221"/>
      <c r="AL10" s="310">
        <v>1099</v>
      </c>
      <c r="AM10" s="246">
        <v>1210</v>
      </c>
      <c r="AN10" s="246">
        <v>1280</v>
      </c>
      <c r="AO10" s="221">
        <v>39.89</v>
      </c>
      <c r="AP10" s="318">
        <v>0.1</v>
      </c>
      <c r="AQ10" s="310">
        <v>104432.02</v>
      </c>
      <c r="AR10" s="319">
        <v>3.15E-3</v>
      </c>
      <c r="AS10" s="310">
        <v>219.1</v>
      </c>
      <c r="AT10" s="319">
        <v>7.6E-3</v>
      </c>
      <c r="AU10" s="310">
        <v>528.6</v>
      </c>
      <c r="AV10" s="319">
        <v>2.8E-3</v>
      </c>
      <c r="AW10" s="310">
        <v>194.8</v>
      </c>
      <c r="AX10" s="246">
        <v>57</v>
      </c>
      <c r="AY10" s="318">
        <v>1</v>
      </c>
      <c r="AZ10" s="310">
        <v>57</v>
      </c>
      <c r="BA10" s="320">
        <v>2E-3</v>
      </c>
      <c r="BB10" s="310">
        <v>139.1</v>
      </c>
      <c r="BC10" s="321">
        <v>5.1700000000000003E-2</v>
      </c>
      <c r="BD10" s="310">
        <v>3596</v>
      </c>
      <c r="BE10" s="317">
        <v>1.5E-3</v>
      </c>
      <c r="BF10" s="310">
        <v>104.3</v>
      </c>
      <c r="BG10" s="271">
        <v>14</v>
      </c>
      <c r="BH10" s="316">
        <v>471.005</v>
      </c>
      <c r="BI10" s="310">
        <v>6594.07</v>
      </c>
      <c r="BJ10" s="221">
        <v>4932.4409999999998</v>
      </c>
      <c r="BK10" s="322">
        <v>4932.4409999999998</v>
      </c>
      <c r="BL10" s="221">
        <v>3.0000000000000001E-3</v>
      </c>
      <c r="BM10" s="310">
        <v>208.7</v>
      </c>
      <c r="BN10" s="316">
        <v>2301.1</v>
      </c>
      <c r="BO10" s="323">
        <v>3</v>
      </c>
      <c r="BP10" s="310">
        <v>6903.3</v>
      </c>
      <c r="BQ10" s="310">
        <v>532191.83100000001</v>
      </c>
      <c r="BR10" s="324">
        <v>7.651271364080741</v>
      </c>
      <c r="BS10" s="325">
        <v>0.82072000000000001</v>
      </c>
      <c r="BT10" s="139"/>
    </row>
    <row r="11" spans="1:72" ht="15.6" x14ac:dyDescent="0.25">
      <c r="A11" s="10">
        <v>3</v>
      </c>
      <c r="B11" s="11" t="s">
        <v>122</v>
      </c>
      <c r="C11" s="246">
        <v>48937</v>
      </c>
      <c r="D11" s="326">
        <v>1691</v>
      </c>
      <c r="E11" s="309">
        <v>15.558999999999999</v>
      </c>
      <c r="F11" s="310">
        <v>26310.3</v>
      </c>
      <c r="G11" s="246">
        <v>5210</v>
      </c>
      <c r="H11" s="221">
        <v>7.657</v>
      </c>
      <c r="I11" s="246">
        <v>124</v>
      </c>
      <c r="J11" s="309">
        <v>15.558999999999999</v>
      </c>
      <c r="K11" s="108">
        <v>338770.15399999998</v>
      </c>
      <c r="L11" s="309">
        <v>0.16</v>
      </c>
      <c r="M11" s="271">
        <v>10</v>
      </c>
      <c r="N11" s="309">
        <v>193.208</v>
      </c>
      <c r="O11" s="311">
        <v>1932.08</v>
      </c>
      <c r="P11" s="271">
        <v>2922</v>
      </c>
      <c r="Q11" s="309">
        <v>0.88300000000000001</v>
      </c>
      <c r="R11" s="309">
        <v>3.1469999999999998</v>
      </c>
      <c r="S11" s="311">
        <v>13795.964</v>
      </c>
      <c r="T11" s="310">
        <v>118445.1</v>
      </c>
      <c r="U11" s="312">
        <v>174.25</v>
      </c>
      <c r="V11" s="309">
        <v>300.637</v>
      </c>
      <c r="W11" s="310">
        <v>52386</v>
      </c>
      <c r="X11" s="246">
        <v>783</v>
      </c>
      <c r="Y11" s="309">
        <v>50.066000000000003</v>
      </c>
      <c r="Z11" s="310">
        <v>39201.699999999997</v>
      </c>
      <c r="AA11" s="13">
        <v>0.61199999999999999</v>
      </c>
      <c r="AB11" s="313"/>
      <c r="AC11" s="13"/>
      <c r="AD11" s="310">
        <v>29949.4</v>
      </c>
      <c r="AE11" s="246">
        <v>835</v>
      </c>
      <c r="AF11" s="221">
        <v>0.35599999999999998</v>
      </c>
      <c r="AG11" s="310">
        <v>297.3</v>
      </c>
      <c r="AH11" s="316">
        <v>1.417</v>
      </c>
      <c r="AI11" s="310">
        <v>69343.7</v>
      </c>
      <c r="AJ11" s="317">
        <v>1.5800000000000002E-2</v>
      </c>
      <c r="AK11" s="221">
        <v>0.66800000000000004</v>
      </c>
      <c r="AL11" s="310">
        <v>33463.1</v>
      </c>
      <c r="AM11" s="246">
        <v>650</v>
      </c>
      <c r="AN11" s="246">
        <v>545</v>
      </c>
      <c r="AO11" s="221">
        <v>39.89</v>
      </c>
      <c r="AP11" s="318">
        <v>0.1</v>
      </c>
      <c r="AQ11" s="310">
        <v>49842.555</v>
      </c>
      <c r="AR11" s="319">
        <v>3.15E-3</v>
      </c>
      <c r="AS11" s="310">
        <v>154.19999999999999</v>
      </c>
      <c r="AT11" s="319">
        <v>7.6E-3</v>
      </c>
      <c r="AU11" s="310">
        <v>371.9</v>
      </c>
      <c r="AV11" s="319">
        <v>2.8E-3</v>
      </c>
      <c r="AW11" s="310">
        <v>137</v>
      </c>
      <c r="AX11" s="246">
        <v>60</v>
      </c>
      <c r="AY11" s="318">
        <v>1</v>
      </c>
      <c r="AZ11" s="310">
        <v>60</v>
      </c>
      <c r="BA11" s="320">
        <v>2E-3</v>
      </c>
      <c r="BB11" s="310">
        <v>97.9</v>
      </c>
      <c r="BC11" s="321">
        <v>5.1700000000000003E-2</v>
      </c>
      <c r="BD11" s="310">
        <v>2530</v>
      </c>
      <c r="BE11" s="317">
        <v>1.5E-3</v>
      </c>
      <c r="BF11" s="310">
        <v>73.400000000000006</v>
      </c>
      <c r="BG11" s="271">
        <v>10</v>
      </c>
      <c r="BH11" s="316">
        <v>495.79599999999999</v>
      </c>
      <c r="BI11" s="310">
        <v>4957.96</v>
      </c>
      <c r="BJ11" s="221">
        <v>3736.2370000000001</v>
      </c>
      <c r="BK11" s="322">
        <v>3736.2370000000001</v>
      </c>
      <c r="BL11" s="221">
        <v>3.0000000000000001E-3</v>
      </c>
      <c r="BM11" s="310">
        <v>146.80000000000001</v>
      </c>
      <c r="BN11" s="316">
        <v>1176.0999999999999</v>
      </c>
      <c r="BO11" s="323">
        <v>20</v>
      </c>
      <c r="BP11" s="310">
        <v>23522</v>
      </c>
      <c r="BQ11" s="310">
        <v>455026.55200000008</v>
      </c>
      <c r="BR11" s="324">
        <v>9.2982110059872909</v>
      </c>
      <c r="BS11" s="325">
        <v>0.99738000000000004</v>
      </c>
      <c r="BT11" s="139"/>
    </row>
    <row r="12" spans="1:72" ht="15.6" x14ac:dyDescent="0.25">
      <c r="A12" s="10">
        <v>4</v>
      </c>
      <c r="B12" s="11" t="s">
        <v>123</v>
      </c>
      <c r="C12" s="246">
        <v>15611</v>
      </c>
      <c r="D12" s="326">
        <v>684</v>
      </c>
      <c r="E12" s="309">
        <v>15.558999999999999</v>
      </c>
      <c r="F12" s="310">
        <v>10642.4</v>
      </c>
      <c r="G12" s="246">
        <v>1882</v>
      </c>
      <c r="H12" s="221">
        <v>7.657</v>
      </c>
      <c r="I12" s="246">
        <v>110</v>
      </c>
      <c r="J12" s="309">
        <v>15.558999999999999</v>
      </c>
      <c r="K12" s="108">
        <v>92229.150999999998</v>
      </c>
      <c r="L12" s="309">
        <v>0.16</v>
      </c>
      <c r="M12" s="271">
        <v>1</v>
      </c>
      <c r="N12" s="309">
        <v>193.208</v>
      </c>
      <c r="O12" s="311">
        <v>193.208</v>
      </c>
      <c r="P12" s="271">
        <v>619</v>
      </c>
      <c r="Q12" s="309">
        <v>0.88300000000000001</v>
      </c>
      <c r="R12" s="309">
        <v>3.1469999999999998</v>
      </c>
      <c r="S12" s="311">
        <v>3609.799</v>
      </c>
      <c r="T12" s="310">
        <v>37261.1</v>
      </c>
      <c r="U12" s="312">
        <v>28</v>
      </c>
      <c r="V12" s="309">
        <v>300.637</v>
      </c>
      <c r="W12" s="310">
        <v>8417.7999999999993</v>
      </c>
      <c r="X12" s="246">
        <v>490</v>
      </c>
      <c r="Y12" s="309">
        <v>50.066000000000003</v>
      </c>
      <c r="Z12" s="310">
        <v>24532.3</v>
      </c>
      <c r="AA12" s="13">
        <v>0.61199999999999999</v>
      </c>
      <c r="AB12" s="313"/>
      <c r="AC12" s="13"/>
      <c r="AD12" s="310">
        <v>9553.9</v>
      </c>
      <c r="AE12" s="246">
        <v>560</v>
      </c>
      <c r="AF12" s="221">
        <v>0.35599999999999998</v>
      </c>
      <c r="AG12" s="310">
        <v>199.4</v>
      </c>
      <c r="AH12" s="316">
        <v>1.417</v>
      </c>
      <c r="AI12" s="310">
        <v>22120.799999999999</v>
      </c>
      <c r="AJ12" s="317">
        <v>1.5800000000000002E-2</v>
      </c>
      <c r="AK12" s="221">
        <v>0.50700000000000001</v>
      </c>
      <c r="AL12" s="310">
        <v>8161.4</v>
      </c>
      <c r="AM12" s="246"/>
      <c r="AN12" s="246">
        <v>411</v>
      </c>
      <c r="AO12" s="221">
        <v>39.89</v>
      </c>
      <c r="AP12" s="318">
        <v>0.1</v>
      </c>
      <c r="AQ12" s="310">
        <v>18034.269</v>
      </c>
      <c r="AR12" s="319">
        <v>3.15E-3</v>
      </c>
      <c r="AS12" s="310">
        <v>49.2</v>
      </c>
      <c r="AT12" s="319">
        <v>7.6E-3</v>
      </c>
      <c r="AU12" s="310">
        <v>118.6</v>
      </c>
      <c r="AV12" s="319">
        <v>2.8E-3</v>
      </c>
      <c r="AW12" s="310">
        <v>43.7</v>
      </c>
      <c r="AX12" s="246">
        <v>26</v>
      </c>
      <c r="AY12" s="318">
        <v>1</v>
      </c>
      <c r="AZ12" s="310">
        <v>26</v>
      </c>
      <c r="BA12" s="320">
        <v>2E-3</v>
      </c>
      <c r="BB12" s="310">
        <v>31.2</v>
      </c>
      <c r="BC12" s="321">
        <v>5.1700000000000003E-2</v>
      </c>
      <c r="BD12" s="310">
        <v>807.1</v>
      </c>
      <c r="BE12" s="317">
        <v>1.5E-3</v>
      </c>
      <c r="BF12" s="310">
        <v>23.4</v>
      </c>
      <c r="BG12" s="271">
        <v>5</v>
      </c>
      <c r="BH12" s="316">
        <v>622.10299999999995</v>
      </c>
      <c r="BI12" s="310">
        <v>3110.5149999999999</v>
      </c>
      <c r="BJ12" s="221">
        <v>3736.2370000000001</v>
      </c>
      <c r="BK12" s="322">
        <v>3736.2370000000001</v>
      </c>
      <c r="BL12" s="221">
        <v>3.0000000000000001E-3</v>
      </c>
      <c r="BM12" s="310">
        <v>46.8</v>
      </c>
      <c r="BN12" s="316"/>
      <c r="BO12" s="323"/>
      <c r="BP12" s="310">
        <v>0</v>
      </c>
      <c r="BQ12" s="310">
        <v>146916.12100000004</v>
      </c>
      <c r="BR12" s="324">
        <v>9.4110640573954285</v>
      </c>
      <c r="BS12" s="325">
        <v>1.0094799999999999</v>
      </c>
      <c r="BT12" s="139"/>
    </row>
    <row r="13" spans="1:72" s="14" customFormat="1" ht="15.6" x14ac:dyDescent="0.25">
      <c r="A13" s="10">
        <v>5</v>
      </c>
      <c r="B13" s="11" t="s">
        <v>151</v>
      </c>
      <c r="C13" s="246">
        <v>12245</v>
      </c>
      <c r="D13" s="326">
        <v>700</v>
      </c>
      <c r="E13" s="309">
        <v>15.558999999999999</v>
      </c>
      <c r="F13" s="310">
        <v>10891.3</v>
      </c>
      <c r="G13" s="246">
        <v>1516</v>
      </c>
      <c r="H13" s="221">
        <v>7.657</v>
      </c>
      <c r="I13" s="246"/>
      <c r="J13" s="309">
        <v>15.558999999999999</v>
      </c>
      <c r="K13" s="108">
        <v>75751.846000000005</v>
      </c>
      <c r="L13" s="309">
        <v>0.16</v>
      </c>
      <c r="M13" s="271">
        <v>0</v>
      </c>
      <c r="N13" s="309">
        <v>193.208</v>
      </c>
      <c r="O13" s="311">
        <v>0</v>
      </c>
      <c r="P13" s="271">
        <v>350</v>
      </c>
      <c r="Q13" s="309">
        <v>0.88300000000000001</v>
      </c>
      <c r="R13" s="309">
        <v>3.1469999999999998</v>
      </c>
      <c r="S13" s="311">
        <v>2440.0779999999995</v>
      </c>
      <c r="T13" s="310">
        <v>28025.7</v>
      </c>
      <c r="U13" s="312">
        <v>37.5</v>
      </c>
      <c r="V13" s="309">
        <v>300.637</v>
      </c>
      <c r="W13" s="310">
        <v>11273.9</v>
      </c>
      <c r="X13" s="246">
        <v>450</v>
      </c>
      <c r="Y13" s="309">
        <v>50.066000000000003</v>
      </c>
      <c r="Z13" s="310">
        <v>22529.7</v>
      </c>
      <c r="AA13" s="13">
        <v>0.61199999999999999</v>
      </c>
      <c r="AB13" s="313"/>
      <c r="AC13" s="13"/>
      <c r="AD13" s="310">
        <v>7493.9</v>
      </c>
      <c r="AE13" s="246">
        <v>300</v>
      </c>
      <c r="AF13" s="221">
        <v>0.35599999999999998</v>
      </c>
      <c r="AG13" s="310">
        <v>106.8</v>
      </c>
      <c r="AH13" s="316">
        <v>1.417</v>
      </c>
      <c r="AI13" s="310">
        <v>17351.2</v>
      </c>
      <c r="AJ13" s="317">
        <v>1.5800000000000002E-2</v>
      </c>
      <c r="AK13" s="221">
        <v>1.6040000000000001</v>
      </c>
      <c r="AL13" s="310">
        <v>19834.5</v>
      </c>
      <c r="AM13" s="246"/>
      <c r="AN13" s="246"/>
      <c r="AO13" s="221">
        <v>39.89</v>
      </c>
      <c r="AP13" s="318">
        <v>0.1</v>
      </c>
      <c r="AQ13" s="310">
        <v>0</v>
      </c>
      <c r="AR13" s="319">
        <v>3.15E-3</v>
      </c>
      <c r="AS13" s="310">
        <v>38.6</v>
      </c>
      <c r="AT13" s="319">
        <v>7.6E-3</v>
      </c>
      <c r="AU13" s="310">
        <v>93.1</v>
      </c>
      <c r="AV13" s="319">
        <v>2.8E-3</v>
      </c>
      <c r="AW13" s="310">
        <v>34.299999999999997</v>
      </c>
      <c r="AX13" s="246">
        <v>23</v>
      </c>
      <c r="AY13" s="318">
        <v>1</v>
      </c>
      <c r="AZ13" s="310">
        <v>23</v>
      </c>
      <c r="BA13" s="320">
        <v>2E-3</v>
      </c>
      <c r="BB13" s="310">
        <v>24.5</v>
      </c>
      <c r="BC13" s="321">
        <v>5.1700000000000003E-2</v>
      </c>
      <c r="BD13" s="310">
        <v>633.1</v>
      </c>
      <c r="BE13" s="317">
        <v>1.5E-3</v>
      </c>
      <c r="BF13" s="310">
        <v>18.399999999999999</v>
      </c>
      <c r="BG13" s="271">
        <v>5</v>
      </c>
      <c r="BH13" s="316">
        <v>622.10299999999995</v>
      </c>
      <c r="BI13" s="310">
        <v>3110.5149999999999</v>
      </c>
      <c r="BJ13" s="221">
        <v>3736.2370000000001</v>
      </c>
      <c r="BK13" s="322">
        <v>3736.2370000000001</v>
      </c>
      <c r="BL13" s="221">
        <v>3.0000000000000001E-3</v>
      </c>
      <c r="BM13" s="310">
        <v>36.700000000000003</v>
      </c>
      <c r="BN13" s="316"/>
      <c r="BO13" s="323"/>
      <c r="BP13" s="310">
        <v>0</v>
      </c>
      <c r="BQ13" s="310">
        <v>125255.452</v>
      </c>
      <c r="BR13" s="324">
        <v>10.229110004083299</v>
      </c>
      <c r="BS13" s="325">
        <v>1.0972299999999999</v>
      </c>
      <c r="BT13" s="139"/>
    </row>
    <row r="14" spans="1:72" s="14" customFormat="1" ht="15.6" x14ac:dyDescent="0.25">
      <c r="A14" s="10">
        <v>6</v>
      </c>
      <c r="B14" s="11" t="s">
        <v>124</v>
      </c>
      <c r="C14" s="246">
        <v>17480</v>
      </c>
      <c r="D14" s="326">
        <v>518</v>
      </c>
      <c r="E14" s="309">
        <v>15.558999999999999</v>
      </c>
      <c r="F14" s="310">
        <v>8059.6</v>
      </c>
      <c r="G14" s="246">
        <v>1795</v>
      </c>
      <c r="H14" s="221">
        <v>10.582000000000001</v>
      </c>
      <c r="I14" s="246">
        <v>17</v>
      </c>
      <c r="J14" s="309">
        <v>15.558999999999999</v>
      </c>
      <c r="K14" s="108">
        <v>133856.37400000001</v>
      </c>
      <c r="L14" s="309">
        <v>0.14000000000000001</v>
      </c>
      <c r="M14" s="271">
        <v>6</v>
      </c>
      <c r="N14" s="309">
        <v>193.208</v>
      </c>
      <c r="O14" s="311">
        <v>1159.248</v>
      </c>
      <c r="P14" s="271">
        <v>345</v>
      </c>
      <c r="Q14" s="309">
        <v>0.88300000000000001</v>
      </c>
      <c r="R14" s="309">
        <v>3.1469999999999998</v>
      </c>
      <c r="S14" s="311">
        <v>2670.7</v>
      </c>
      <c r="T14" s="310">
        <v>44525.3</v>
      </c>
      <c r="U14" s="312">
        <v>104.2</v>
      </c>
      <c r="V14" s="309">
        <v>300.637</v>
      </c>
      <c r="W14" s="310">
        <v>31326.400000000001</v>
      </c>
      <c r="X14" s="246">
        <v>130</v>
      </c>
      <c r="Y14" s="309">
        <v>50.066000000000003</v>
      </c>
      <c r="Z14" s="310">
        <v>6508.6</v>
      </c>
      <c r="AA14" s="13">
        <v>0.95399999999999996</v>
      </c>
      <c r="AB14" s="313">
        <v>9693</v>
      </c>
      <c r="AC14" s="13">
        <v>0.38400000000000001</v>
      </c>
      <c r="AD14" s="310">
        <v>19467.5</v>
      </c>
      <c r="AE14" s="246">
        <v>460</v>
      </c>
      <c r="AF14" s="221">
        <v>0.35599999999999998</v>
      </c>
      <c r="AG14" s="310">
        <v>163.80000000000001</v>
      </c>
      <c r="AH14" s="316">
        <v>1.9570000000000001</v>
      </c>
      <c r="AI14" s="310">
        <v>34208.400000000001</v>
      </c>
      <c r="AJ14" s="317">
        <v>4.7999999999999996E-3</v>
      </c>
      <c r="AK14" s="221"/>
      <c r="AL14" s="310">
        <v>83.9</v>
      </c>
      <c r="AM14" s="246"/>
      <c r="AN14" s="246">
        <v>250</v>
      </c>
      <c r="AO14" s="221">
        <v>33.194000000000003</v>
      </c>
      <c r="AP14" s="318">
        <v>0.1</v>
      </c>
      <c r="AQ14" s="310">
        <v>9128.35</v>
      </c>
      <c r="AR14" s="319">
        <v>1.65E-3</v>
      </c>
      <c r="AS14" s="310">
        <v>28.8</v>
      </c>
      <c r="AT14" s="319">
        <v>7.6E-3</v>
      </c>
      <c r="AU14" s="310">
        <v>132.80000000000001</v>
      </c>
      <c r="AV14" s="319">
        <v>2.639E-2</v>
      </c>
      <c r="AW14" s="310">
        <v>461.3</v>
      </c>
      <c r="AX14" s="246">
        <v>57</v>
      </c>
      <c r="AY14" s="318">
        <v>1</v>
      </c>
      <c r="AZ14" s="310">
        <v>57</v>
      </c>
      <c r="BA14" s="320">
        <v>2E-3</v>
      </c>
      <c r="BB14" s="310">
        <v>35</v>
      </c>
      <c r="BC14" s="321">
        <v>6.2799999999999995E-2</v>
      </c>
      <c r="BD14" s="310">
        <v>1097.7</v>
      </c>
      <c r="BE14" s="317">
        <v>2.7000000000000001E-3</v>
      </c>
      <c r="BF14" s="310">
        <v>47.2</v>
      </c>
      <c r="BG14" s="271">
        <v>5</v>
      </c>
      <c r="BH14" s="316">
        <v>622.10299999999995</v>
      </c>
      <c r="BI14" s="310">
        <v>3110.5149999999999</v>
      </c>
      <c r="BJ14" s="221">
        <v>3736.2370000000001</v>
      </c>
      <c r="BK14" s="322">
        <v>3736.2370000000001</v>
      </c>
      <c r="BL14" s="221">
        <v>2E-3</v>
      </c>
      <c r="BM14" s="310">
        <v>35</v>
      </c>
      <c r="BN14" s="316">
        <v>293.2</v>
      </c>
      <c r="BO14" s="323">
        <v>20</v>
      </c>
      <c r="BP14" s="310">
        <v>5864</v>
      </c>
      <c r="BQ14" s="310">
        <v>168077.402</v>
      </c>
      <c r="BR14" s="324">
        <v>9.6154120137299763</v>
      </c>
      <c r="BS14" s="325">
        <v>1.0314000000000001</v>
      </c>
      <c r="BT14" s="139"/>
    </row>
    <row r="15" spans="1:72" ht="15.6" x14ac:dyDescent="0.25">
      <c r="A15" s="10">
        <v>7</v>
      </c>
      <c r="B15" s="11" t="s">
        <v>125</v>
      </c>
      <c r="C15" s="246">
        <v>71149</v>
      </c>
      <c r="D15" s="326">
        <v>997</v>
      </c>
      <c r="E15" s="309">
        <v>15.558999999999999</v>
      </c>
      <c r="F15" s="310">
        <v>15512.3</v>
      </c>
      <c r="G15" s="246">
        <v>7167</v>
      </c>
      <c r="H15" s="221">
        <v>10.582000000000001</v>
      </c>
      <c r="I15" s="246">
        <v>1602</v>
      </c>
      <c r="J15" s="309">
        <v>15.558999999999999</v>
      </c>
      <c r="K15" s="108">
        <v>661591.74399999995</v>
      </c>
      <c r="L15" s="309">
        <v>0.14000000000000001</v>
      </c>
      <c r="M15" s="271">
        <v>24</v>
      </c>
      <c r="N15" s="309">
        <v>193.208</v>
      </c>
      <c r="O15" s="311">
        <v>4636.9920000000002</v>
      </c>
      <c r="P15" s="271">
        <v>1975</v>
      </c>
      <c r="Q15" s="309">
        <v>0.88300000000000001</v>
      </c>
      <c r="R15" s="309">
        <v>3.1469999999999998</v>
      </c>
      <c r="S15" s="311">
        <v>12543.786</v>
      </c>
      <c r="T15" s="310">
        <v>224677.7</v>
      </c>
      <c r="U15" s="312">
        <v>18.2</v>
      </c>
      <c r="V15" s="309">
        <v>300.637</v>
      </c>
      <c r="W15" s="310">
        <v>5471.6</v>
      </c>
      <c r="X15" s="246">
        <v>1167</v>
      </c>
      <c r="Y15" s="309">
        <v>50.066000000000003</v>
      </c>
      <c r="Z15" s="310">
        <v>58427</v>
      </c>
      <c r="AA15" s="13">
        <v>0.66</v>
      </c>
      <c r="AB15" s="313"/>
      <c r="AC15" s="13"/>
      <c r="AD15" s="310">
        <v>46958.3</v>
      </c>
      <c r="AE15" s="246">
        <v>1456</v>
      </c>
      <c r="AF15" s="221">
        <v>0.35599999999999998</v>
      </c>
      <c r="AG15" s="310">
        <v>518.29999999999995</v>
      </c>
      <c r="AH15" s="316">
        <v>1.9570000000000001</v>
      </c>
      <c r="AI15" s="310">
        <v>139238.6</v>
      </c>
      <c r="AJ15" s="317">
        <v>4.7999999999999996E-3</v>
      </c>
      <c r="AK15" s="221">
        <v>0.26400000000000001</v>
      </c>
      <c r="AL15" s="310">
        <v>19124.900000000001</v>
      </c>
      <c r="AM15" s="246"/>
      <c r="AN15" s="246">
        <v>792</v>
      </c>
      <c r="AO15" s="221">
        <v>33.194000000000003</v>
      </c>
      <c r="AP15" s="318">
        <v>0.1</v>
      </c>
      <c r="AQ15" s="310">
        <v>28918.612800000003</v>
      </c>
      <c r="AR15" s="319">
        <v>1.65E-3</v>
      </c>
      <c r="AS15" s="310">
        <v>117.4</v>
      </c>
      <c r="AT15" s="319">
        <v>7.6E-3</v>
      </c>
      <c r="AU15" s="310">
        <v>540.70000000000005</v>
      </c>
      <c r="AV15" s="319">
        <v>2.639E-2</v>
      </c>
      <c r="AW15" s="310">
        <v>1877.6</v>
      </c>
      <c r="AX15" s="246">
        <v>86</v>
      </c>
      <c r="AY15" s="318">
        <v>1</v>
      </c>
      <c r="AZ15" s="310">
        <v>86</v>
      </c>
      <c r="BA15" s="320">
        <v>2E-3</v>
      </c>
      <c r="BB15" s="310">
        <v>142.30000000000001</v>
      </c>
      <c r="BC15" s="321">
        <v>6.2799999999999995E-2</v>
      </c>
      <c r="BD15" s="310">
        <v>4468.2</v>
      </c>
      <c r="BE15" s="317">
        <v>2.7000000000000001E-3</v>
      </c>
      <c r="BF15" s="310">
        <v>192.1</v>
      </c>
      <c r="BG15" s="271">
        <v>14</v>
      </c>
      <c r="BH15" s="316">
        <v>471.005</v>
      </c>
      <c r="BI15" s="310">
        <v>6594.07</v>
      </c>
      <c r="BJ15" s="221">
        <v>3736.2370000000001</v>
      </c>
      <c r="BK15" s="322">
        <v>3736.2370000000001</v>
      </c>
      <c r="BL15" s="221">
        <v>2E-3</v>
      </c>
      <c r="BM15" s="310">
        <v>142.30000000000001</v>
      </c>
      <c r="BN15" s="316"/>
      <c r="BO15" s="323"/>
      <c r="BP15" s="310">
        <v>0</v>
      </c>
      <c r="BQ15" s="310">
        <v>556744.21979999985</v>
      </c>
      <c r="BR15" s="324">
        <v>7.8250463084512765</v>
      </c>
      <c r="BS15" s="325">
        <v>0.83935999999999999</v>
      </c>
      <c r="BT15" s="139"/>
    </row>
    <row r="16" spans="1:72" ht="15.6" x14ac:dyDescent="0.25">
      <c r="A16" s="10">
        <v>8</v>
      </c>
      <c r="B16" s="11" t="s">
        <v>126</v>
      </c>
      <c r="C16" s="246">
        <v>16946</v>
      </c>
      <c r="D16" s="326">
        <v>510</v>
      </c>
      <c r="E16" s="309">
        <v>15.558999999999999</v>
      </c>
      <c r="F16" s="310">
        <v>7935.1</v>
      </c>
      <c r="G16" s="246">
        <v>1618</v>
      </c>
      <c r="H16" s="221">
        <v>10.582000000000001</v>
      </c>
      <c r="I16" s="246">
        <v>35</v>
      </c>
      <c r="J16" s="309">
        <v>15.558999999999999</v>
      </c>
      <c r="K16" s="108">
        <v>144682.467</v>
      </c>
      <c r="L16" s="309">
        <v>0.14000000000000001</v>
      </c>
      <c r="M16" s="271">
        <v>12</v>
      </c>
      <c r="N16" s="309">
        <v>193.208</v>
      </c>
      <c r="O16" s="311">
        <v>2318.4960000000001</v>
      </c>
      <c r="P16" s="271">
        <v>618</v>
      </c>
      <c r="Q16" s="309">
        <v>0.88300000000000001</v>
      </c>
      <c r="R16" s="309">
        <v>3.1469999999999998</v>
      </c>
      <c r="S16" s="311">
        <v>3373.54</v>
      </c>
      <c r="T16" s="310">
        <v>46087.1</v>
      </c>
      <c r="U16" s="312">
        <v>65.95</v>
      </c>
      <c r="V16" s="309">
        <v>300.637</v>
      </c>
      <c r="W16" s="310">
        <v>19827</v>
      </c>
      <c r="X16" s="246">
        <v>270</v>
      </c>
      <c r="Y16" s="309">
        <v>50.066000000000003</v>
      </c>
      <c r="Z16" s="310">
        <v>13517.8</v>
      </c>
      <c r="AA16" s="13">
        <v>0.95399999999999996</v>
      </c>
      <c r="AB16" s="313"/>
      <c r="AC16" s="13"/>
      <c r="AD16" s="310">
        <v>16166.5</v>
      </c>
      <c r="AE16" s="246">
        <v>630</v>
      </c>
      <c r="AF16" s="221">
        <v>0.35599999999999998</v>
      </c>
      <c r="AG16" s="310">
        <v>224.3</v>
      </c>
      <c r="AH16" s="316">
        <v>1.9570000000000001</v>
      </c>
      <c r="AI16" s="310">
        <v>33163.300000000003</v>
      </c>
      <c r="AJ16" s="317">
        <v>4.7999999999999996E-3</v>
      </c>
      <c r="AK16" s="221">
        <v>0.81699999999999995</v>
      </c>
      <c r="AL16" s="310">
        <v>13926.2</v>
      </c>
      <c r="AM16" s="246">
        <v>210</v>
      </c>
      <c r="AN16" s="246">
        <v>30</v>
      </c>
      <c r="AO16" s="221">
        <v>33.194000000000003</v>
      </c>
      <c r="AP16" s="318">
        <v>0.1</v>
      </c>
      <c r="AQ16" s="310">
        <v>8066.1420000000007</v>
      </c>
      <c r="AR16" s="319">
        <v>1.65E-3</v>
      </c>
      <c r="AS16" s="310">
        <v>28</v>
      </c>
      <c r="AT16" s="319">
        <v>7.6E-3</v>
      </c>
      <c r="AU16" s="310">
        <v>128.80000000000001</v>
      </c>
      <c r="AV16" s="319">
        <v>2.639E-2</v>
      </c>
      <c r="AW16" s="310">
        <v>447.2</v>
      </c>
      <c r="AX16" s="246">
        <v>51</v>
      </c>
      <c r="AY16" s="318">
        <v>1</v>
      </c>
      <c r="AZ16" s="310">
        <v>51</v>
      </c>
      <c r="BA16" s="320">
        <v>2E-3</v>
      </c>
      <c r="BB16" s="310">
        <v>33.9</v>
      </c>
      <c r="BC16" s="321">
        <v>6.2799999999999995E-2</v>
      </c>
      <c r="BD16" s="310">
        <v>1064.2</v>
      </c>
      <c r="BE16" s="317">
        <v>2.7000000000000001E-3</v>
      </c>
      <c r="BF16" s="310">
        <v>45.8</v>
      </c>
      <c r="BG16" s="271">
        <v>5</v>
      </c>
      <c r="BH16" s="316">
        <v>622.10299999999995</v>
      </c>
      <c r="BI16" s="310">
        <v>3110.5149999999999</v>
      </c>
      <c r="BJ16" s="221">
        <v>3736.2370000000001</v>
      </c>
      <c r="BK16" s="322">
        <v>3736.2370000000001</v>
      </c>
      <c r="BL16" s="221">
        <v>2E-3</v>
      </c>
      <c r="BM16" s="310">
        <v>33.9</v>
      </c>
      <c r="BN16" s="316"/>
      <c r="BO16" s="323"/>
      <c r="BP16" s="310">
        <v>0</v>
      </c>
      <c r="BQ16" s="310">
        <v>167592.99400000001</v>
      </c>
      <c r="BR16" s="324">
        <v>9.8898261536645826</v>
      </c>
      <c r="BS16" s="325">
        <v>1.06084</v>
      </c>
      <c r="BT16" s="139"/>
    </row>
    <row r="17" spans="1:72" ht="15.6" x14ac:dyDescent="0.25">
      <c r="A17" s="10">
        <v>9</v>
      </c>
      <c r="B17" s="11" t="s">
        <v>127</v>
      </c>
      <c r="C17" s="246">
        <v>9808</v>
      </c>
      <c r="D17" s="327">
        <v>192</v>
      </c>
      <c r="E17" s="309">
        <v>15.558999999999999</v>
      </c>
      <c r="F17" s="310">
        <v>2987.3</v>
      </c>
      <c r="G17" s="246">
        <v>826</v>
      </c>
      <c r="H17" s="221">
        <v>10.582000000000001</v>
      </c>
      <c r="I17" s="246"/>
      <c r="J17" s="309">
        <v>15.558999999999999</v>
      </c>
      <c r="K17" s="108">
        <v>95332.429000000004</v>
      </c>
      <c r="L17" s="309">
        <v>0.14000000000000001</v>
      </c>
      <c r="M17" s="271">
        <v>6</v>
      </c>
      <c r="N17" s="309">
        <v>193.208</v>
      </c>
      <c r="O17" s="311">
        <v>1159.248</v>
      </c>
      <c r="P17" s="271">
        <v>313</v>
      </c>
      <c r="Q17" s="309">
        <v>0.88300000000000001</v>
      </c>
      <c r="R17" s="309">
        <v>3.1469999999999998</v>
      </c>
      <c r="S17" s="311">
        <v>1714.3690000000001</v>
      </c>
      <c r="T17" s="310">
        <v>26184.6</v>
      </c>
      <c r="U17" s="312">
        <v>24</v>
      </c>
      <c r="V17" s="309">
        <v>300.637</v>
      </c>
      <c r="W17" s="310">
        <v>7215.3</v>
      </c>
      <c r="X17" s="246">
        <v>35</v>
      </c>
      <c r="Y17" s="309">
        <v>50.066000000000003</v>
      </c>
      <c r="Z17" s="310">
        <v>1752.3</v>
      </c>
      <c r="AA17" s="13">
        <v>1.2849999999999999</v>
      </c>
      <c r="AB17" s="313">
        <v>3224</v>
      </c>
      <c r="AC17" s="13">
        <v>0.51500000000000001</v>
      </c>
      <c r="AD17" s="310">
        <v>13848.6</v>
      </c>
      <c r="AE17" s="246">
        <v>360</v>
      </c>
      <c r="AF17" s="221">
        <v>0.35599999999999998</v>
      </c>
      <c r="AG17" s="310">
        <v>128.19999999999999</v>
      </c>
      <c r="AH17" s="316">
        <v>1.9570000000000001</v>
      </c>
      <c r="AI17" s="310">
        <v>19194.3</v>
      </c>
      <c r="AJ17" s="317">
        <v>4.7999999999999996E-3</v>
      </c>
      <c r="AK17" s="221"/>
      <c r="AL17" s="310">
        <v>47.1</v>
      </c>
      <c r="AM17" s="246"/>
      <c r="AN17" s="246"/>
      <c r="AO17" s="221">
        <v>33.194000000000003</v>
      </c>
      <c r="AP17" s="318">
        <v>0.1</v>
      </c>
      <c r="AQ17" s="310">
        <v>0</v>
      </c>
      <c r="AR17" s="319">
        <v>1.65E-3</v>
      </c>
      <c r="AS17" s="310">
        <v>16.2</v>
      </c>
      <c r="AT17" s="319">
        <v>7.6E-3</v>
      </c>
      <c r="AU17" s="310">
        <v>74.5</v>
      </c>
      <c r="AV17" s="319">
        <v>2.639E-2</v>
      </c>
      <c r="AW17" s="310">
        <v>258.8</v>
      </c>
      <c r="AX17" s="246">
        <v>36</v>
      </c>
      <c r="AY17" s="318">
        <v>1</v>
      </c>
      <c r="AZ17" s="310">
        <v>36</v>
      </c>
      <c r="BA17" s="320">
        <v>2E-3</v>
      </c>
      <c r="BB17" s="310">
        <v>19.600000000000001</v>
      </c>
      <c r="BC17" s="321">
        <v>6.2799999999999995E-2</v>
      </c>
      <c r="BD17" s="310">
        <v>615.9</v>
      </c>
      <c r="BE17" s="317">
        <v>2.7000000000000001E-3</v>
      </c>
      <c r="BF17" s="310">
        <v>26.5</v>
      </c>
      <c r="BG17" s="271">
        <v>5</v>
      </c>
      <c r="BH17" s="316">
        <v>622.10299999999995</v>
      </c>
      <c r="BI17" s="310">
        <v>3110.5149999999999</v>
      </c>
      <c r="BJ17" s="221">
        <v>3736.2370000000001</v>
      </c>
      <c r="BK17" s="322">
        <v>3736.2370000000001</v>
      </c>
      <c r="BL17" s="221">
        <v>2E-3</v>
      </c>
      <c r="BM17" s="310">
        <v>19.600000000000001</v>
      </c>
      <c r="BN17" s="316">
        <v>314.2</v>
      </c>
      <c r="BO17" s="323">
        <v>20</v>
      </c>
      <c r="BP17" s="310">
        <v>6284</v>
      </c>
      <c r="BQ17" s="310">
        <v>85555.551999999996</v>
      </c>
      <c r="BR17" s="324">
        <v>8.7230375203915163</v>
      </c>
      <c r="BS17" s="325">
        <v>0.93567999999999996</v>
      </c>
      <c r="BT17" s="139"/>
    </row>
    <row r="18" spans="1:72" s="22" customFormat="1" ht="15.6" x14ac:dyDescent="0.25">
      <c r="A18" s="20">
        <v>10</v>
      </c>
      <c r="B18" s="21" t="s">
        <v>128</v>
      </c>
      <c r="C18" s="271">
        <v>14601</v>
      </c>
      <c r="D18" s="327">
        <v>401</v>
      </c>
      <c r="E18" s="328">
        <v>15.558999999999999</v>
      </c>
      <c r="F18" s="329">
        <v>6239.2</v>
      </c>
      <c r="G18" s="271">
        <v>1538</v>
      </c>
      <c r="H18" s="316">
        <v>10.582000000000001</v>
      </c>
      <c r="I18" s="271">
        <v>190</v>
      </c>
      <c r="J18" s="328">
        <v>15.558999999999999</v>
      </c>
      <c r="K18" s="108">
        <v>130225.014</v>
      </c>
      <c r="L18" s="328">
        <v>0.14000000000000001</v>
      </c>
      <c r="M18" s="271">
        <v>8</v>
      </c>
      <c r="N18" s="328">
        <v>193.208</v>
      </c>
      <c r="O18" s="311">
        <v>1545.664</v>
      </c>
      <c r="P18" s="271">
        <v>450</v>
      </c>
      <c r="Q18" s="328">
        <v>0.88300000000000001</v>
      </c>
      <c r="R18" s="328">
        <v>3.1469999999999998</v>
      </c>
      <c r="S18" s="311">
        <v>2774.2039999999997</v>
      </c>
      <c r="T18" s="329">
        <v>44475.1</v>
      </c>
      <c r="U18" s="330">
        <v>67.8</v>
      </c>
      <c r="V18" s="328">
        <v>300.637</v>
      </c>
      <c r="W18" s="329">
        <v>20383.2</v>
      </c>
      <c r="X18" s="271">
        <v>370</v>
      </c>
      <c r="Y18" s="328">
        <v>50.066000000000003</v>
      </c>
      <c r="Z18" s="329">
        <v>18524.400000000001</v>
      </c>
      <c r="AA18" s="13">
        <v>0.95399999999999996</v>
      </c>
      <c r="AB18" s="313">
        <v>7995</v>
      </c>
      <c r="AC18" s="13">
        <v>0.38400000000000001</v>
      </c>
      <c r="AD18" s="329">
        <v>16231.9</v>
      </c>
      <c r="AE18" s="271">
        <v>500</v>
      </c>
      <c r="AF18" s="316">
        <v>0.35599999999999998</v>
      </c>
      <c r="AG18" s="329">
        <v>178</v>
      </c>
      <c r="AH18" s="316">
        <v>1.9570000000000001</v>
      </c>
      <c r="AI18" s="329">
        <v>28574.2</v>
      </c>
      <c r="AJ18" s="317">
        <v>4.7999999999999996E-3</v>
      </c>
      <c r="AK18" s="221"/>
      <c r="AL18" s="329">
        <v>70.099999999999994</v>
      </c>
      <c r="AM18" s="271">
        <v>75</v>
      </c>
      <c r="AN18" s="271">
        <v>180</v>
      </c>
      <c r="AO18" s="221">
        <v>33.194000000000003</v>
      </c>
      <c r="AP18" s="331">
        <v>0.1</v>
      </c>
      <c r="AQ18" s="329">
        <v>9061.9620000000014</v>
      </c>
      <c r="AR18" s="319">
        <v>1.65E-3</v>
      </c>
      <c r="AS18" s="329">
        <v>24.1</v>
      </c>
      <c r="AT18" s="332">
        <v>7.6E-3</v>
      </c>
      <c r="AU18" s="329">
        <v>111</v>
      </c>
      <c r="AV18" s="319">
        <v>2.639E-2</v>
      </c>
      <c r="AW18" s="329">
        <v>385.3</v>
      </c>
      <c r="AX18" s="246">
        <v>38</v>
      </c>
      <c r="AY18" s="331">
        <v>1</v>
      </c>
      <c r="AZ18" s="329">
        <v>38</v>
      </c>
      <c r="BA18" s="333">
        <v>2E-3</v>
      </c>
      <c r="BB18" s="329">
        <v>29.2</v>
      </c>
      <c r="BC18" s="321">
        <v>6.2799999999999995E-2</v>
      </c>
      <c r="BD18" s="329">
        <v>916.9</v>
      </c>
      <c r="BE18" s="317">
        <v>2.7000000000000001E-3</v>
      </c>
      <c r="BF18" s="329">
        <v>39.4</v>
      </c>
      <c r="BG18" s="271">
        <v>5</v>
      </c>
      <c r="BH18" s="316">
        <v>622.10299999999995</v>
      </c>
      <c r="BI18" s="329">
        <v>3110.5149999999999</v>
      </c>
      <c r="BJ18" s="221">
        <v>3736.2370000000001</v>
      </c>
      <c r="BK18" s="334">
        <v>3736.2370000000001</v>
      </c>
      <c r="BL18" s="221">
        <v>2E-3</v>
      </c>
      <c r="BM18" s="329">
        <v>29.2</v>
      </c>
      <c r="BN18" s="316">
        <v>165.9</v>
      </c>
      <c r="BO18" s="323">
        <v>20</v>
      </c>
      <c r="BP18" s="329">
        <v>3318</v>
      </c>
      <c r="BQ18" s="329">
        <v>155475.91400000002</v>
      </c>
      <c r="BR18" s="335">
        <v>10.648305869460998</v>
      </c>
      <c r="BS18" s="336">
        <v>1.1422000000000001</v>
      </c>
      <c r="BT18" s="140"/>
    </row>
    <row r="19" spans="1:72" s="22" customFormat="1" ht="15.6" x14ac:dyDescent="0.25">
      <c r="A19" s="20">
        <v>11</v>
      </c>
      <c r="B19" s="21" t="s">
        <v>129</v>
      </c>
      <c r="C19" s="271">
        <v>53768</v>
      </c>
      <c r="D19" s="327">
        <v>2378</v>
      </c>
      <c r="E19" s="328">
        <v>15.558999999999999</v>
      </c>
      <c r="F19" s="329">
        <v>36999.300000000003</v>
      </c>
      <c r="G19" s="271">
        <v>6046</v>
      </c>
      <c r="H19" s="316">
        <v>10.582000000000001</v>
      </c>
      <c r="I19" s="271">
        <v>70</v>
      </c>
      <c r="J19" s="328">
        <v>15.558999999999999</v>
      </c>
      <c r="K19" s="108">
        <v>332698.12699999998</v>
      </c>
      <c r="L19" s="328">
        <v>0.14000000000000001</v>
      </c>
      <c r="M19" s="271">
        <v>8</v>
      </c>
      <c r="N19" s="328">
        <v>193.208</v>
      </c>
      <c r="O19" s="311">
        <v>1545.664</v>
      </c>
      <c r="P19" s="271">
        <v>2601</v>
      </c>
      <c r="Q19" s="328">
        <v>0.88300000000000001</v>
      </c>
      <c r="R19" s="328">
        <v>3.1469999999999998</v>
      </c>
      <c r="S19" s="311">
        <v>13523.965</v>
      </c>
      <c r="T19" s="329">
        <v>135824.79999999999</v>
      </c>
      <c r="U19" s="330">
        <v>199</v>
      </c>
      <c r="V19" s="328">
        <v>300.637</v>
      </c>
      <c r="W19" s="329">
        <v>59826.8</v>
      </c>
      <c r="X19" s="271">
        <v>1294</v>
      </c>
      <c r="Y19" s="328">
        <v>50.066000000000003</v>
      </c>
      <c r="Z19" s="329">
        <v>64785.4</v>
      </c>
      <c r="AA19" s="13">
        <v>0.66</v>
      </c>
      <c r="AB19" s="313">
        <v>24724</v>
      </c>
      <c r="AC19" s="13">
        <v>0.27400000000000002</v>
      </c>
      <c r="AD19" s="329">
        <v>40567.699999999997</v>
      </c>
      <c r="AE19" s="271">
        <v>2100</v>
      </c>
      <c r="AF19" s="316">
        <v>0.35599999999999998</v>
      </c>
      <c r="AG19" s="329">
        <v>747.6</v>
      </c>
      <c r="AH19" s="316">
        <v>1.9570000000000001</v>
      </c>
      <c r="AI19" s="329">
        <v>105224</v>
      </c>
      <c r="AJ19" s="317">
        <v>4.7999999999999996E-3</v>
      </c>
      <c r="AK19" s="221">
        <v>0.79600000000000004</v>
      </c>
      <c r="AL19" s="329">
        <v>43057.4</v>
      </c>
      <c r="AM19" s="271">
        <v>130</v>
      </c>
      <c r="AN19" s="271">
        <v>1053</v>
      </c>
      <c r="AO19" s="221">
        <v>33.194000000000003</v>
      </c>
      <c r="AP19" s="331">
        <v>0.1</v>
      </c>
      <c r="AQ19" s="329">
        <v>42763.830199999997</v>
      </c>
      <c r="AR19" s="319">
        <v>1.65E-3</v>
      </c>
      <c r="AS19" s="329">
        <v>88.7</v>
      </c>
      <c r="AT19" s="332">
        <v>7.6E-3</v>
      </c>
      <c r="AU19" s="329">
        <v>408.6</v>
      </c>
      <c r="AV19" s="319">
        <v>2.639E-2</v>
      </c>
      <c r="AW19" s="329">
        <v>1418.9</v>
      </c>
      <c r="AX19" s="246">
        <v>72</v>
      </c>
      <c r="AY19" s="331">
        <v>1</v>
      </c>
      <c r="AZ19" s="329">
        <v>72</v>
      </c>
      <c r="BA19" s="333">
        <v>2E-3</v>
      </c>
      <c r="BB19" s="329">
        <v>107.5</v>
      </c>
      <c r="BC19" s="321">
        <v>6.2799999999999995E-2</v>
      </c>
      <c r="BD19" s="329">
        <v>3376.6</v>
      </c>
      <c r="BE19" s="317">
        <v>2.7000000000000001E-3</v>
      </c>
      <c r="BF19" s="329">
        <v>145.19999999999999</v>
      </c>
      <c r="BG19" s="271">
        <v>11</v>
      </c>
      <c r="BH19" s="316">
        <v>495.79599999999999</v>
      </c>
      <c r="BI19" s="329">
        <v>5453.7560000000003</v>
      </c>
      <c r="BJ19" s="221">
        <v>3736.2370000000001</v>
      </c>
      <c r="BK19" s="334">
        <v>3736.2370000000001</v>
      </c>
      <c r="BL19" s="221">
        <v>2E-3</v>
      </c>
      <c r="BM19" s="329">
        <v>107.5</v>
      </c>
      <c r="BN19" s="316">
        <v>419.59</v>
      </c>
      <c r="BO19" s="323">
        <v>20</v>
      </c>
      <c r="BP19" s="329">
        <v>8391.7999999999993</v>
      </c>
      <c r="BQ19" s="329">
        <v>553103.62319999991</v>
      </c>
      <c r="BR19" s="335">
        <v>10.286855066210384</v>
      </c>
      <c r="BS19" s="336">
        <v>1.1034299999999999</v>
      </c>
      <c r="BT19" s="140"/>
    </row>
    <row r="20" spans="1:72" s="22" customFormat="1" ht="15.6" x14ac:dyDescent="0.25">
      <c r="A20" s="20">
        <v>12</v>
      </c>
      <c r="B20" s="21" t="s">
        <v>130</v>
      </c>
      <c r="C20" s="271">
        <v>6449</v>
      </c>
      <c r="D20" s="327">
        <v>95</v>
      </c>
      <c r="E20" s="328">
        <v>15.558999999999999</v>
      </c>
      <c r="F20" s="329">
        <v>1478.1</v>
      </c>
      <c r="G20" s="271">
        <v>476</v>
      </c>
      <c r="H20" s="316">
        <v>10.582000000000001</v>
      </c>
      <c r="I20" s="271">
        <v>77</v>
      </c>
      <c r="J20" s="328">
        <v>15.558999999999999</v>
      </c>
      <c r="K20" s="108">
        <v>64833.964999999997</v>
      </c>
      <c r="L20" s="328">
        <v>0.14000000000000001</v>
      </c>
      <c r="M20" s="271">
        <v>6</v>
      </c>
      <c r="N20" s="328">
        <v>193.208</v>
      </c>
      <c r="O20" s="311">
        <v>1159.248</v>
      </c>
      <c r="P20" s="271">
        <v>142</v>
      </c>
      <c r="Q20" s="328">
        <v>0.88300000000000001</v>
      </c>
      <c r="R20" s="328">
        <v>3.1469999999999998</v>
      </c>
      <c r="S20" s="311">
        <v>867.18200000000002</v>
      </c>
      <c r="T20" s="329">
        <v>18211.2</v>
      </c>
      <c r="U20" s="330">
        <v>39.5</v>
      </c>
      <c r="V20" s="328">
        <v>300.637</v>
      </c>
      <c r="W20" s="329">
        <v>11875.2</v>
      </c>
      <c r="X20" s="271">
        <v>72</v>
      </c>
      <c r="Y20" s="328">
        <v>50.066000000000003</v>
      </c>
      <c r="Z20" s="329">
        <v>3604.8</v>
      </c>
      <c r="AA20" s="13">
        <v>1.2849999999999999</v>
      </c>
      <c r="AB20" s="313">
        <v>4148</v>
      </c>
      <c r="AC20" s="13">
        <v>0.51500000000000001</v>
      </c>
      <c r="AD20" s="329">
        <v>9889.1</v>
      </c>
      <c r="AE20" s="271">
        <v>200</v>
      </c>
      <c r="AF20" s="316">
        <v>0.35599999999999998</v>
      </c>
      <c r="AG20" s="329">
        <v>71.2</v>
      </c>
      <c r="AH20" s="316">
        <v>1.9570000000000001</v>
      </c>
      <c r="AI20" s="329">
        <v>12620.7</v>
      </c>
      <c r="AJ20" s="317">
        <v>4.7999999999999996E-3</v>
      </c>
      <c r="AK20" s="221"/>
      <c r="AL20" s="329">
        <v>31</v>
      </c>
      <c r="AM20" s="271">
        <v>120</v>
      </c>
      <c r="AN20" s="271"/>
      <c r="AO20" s="221">
        <v>33.194000000000003</v>
      </c>
      <c r="AP20" s="331">
        <v>0.1</v>
      </c>
      <c r="AQ20" s="329">
        <v>3983.28</v>
      </c>
      <c r="AR20" s="319">
        <v>1.65E-3</v>
      </c>
      <c r="AS20" s="329">
        <v>10.6</v>
      </c>
      <c r="AT20" s="332">
        <v>7.6E-3</v>
      </c>
      <c r="AU20" s="329">
        <v>49</v>
      </c>
      <c r="AV20" s="319">
        <v>2.639E-2</v>
      </c>
      <c r="AW20" s="329">
        <v>170.2</v>
      </c>
      <c r="AX20" s="246">
        <v>30</v>
      </c>
      <c r="AY20" s="331">
        <v>1</v>
      </c>
      <c r="AZ20" s="329">
        <v>30</v>
      </c>
      <c r="BA20" s="333">
        <v>2E-3</v>
      </c>
      <c r="BB20" s="329">
        <v>12.9</v>
      </c>
      <c r="BC20" s="321">
        <v>6.2799999999999995E-2</v>
      </c>
      <c r="BD20" s="329">
        <v>405</v>
      </c>
      <c r="BE20" s="317">
        <v>2.7000000000000001E-3</v>
      </c>
      <c r="BF20" s="329">
        <v>17.399999999999999</v>
      </c>
      <c r="BG20" s="271">
        <v>5</v>
      </c>
      <c r="BH20" s="316">
        <v>622.10299999999995</v>
      </c>
      <c r="BI20" s="329">
        <v>3110.5149999999999</v>
      </c>
      <c r="BJ20" s="221">
        <v>3736.2370000000001</v>
      </c>
      <c r="BK20" s="334">
        <v>3736.2370000000001</v>
      </c>
      <c r="BL20" s="221">
        <v>2E-3</v>
      </c>
      <c r="BM20" s="329">
        <v>12.9</v>
      </c>
      <c r="BN20" s="316">
        <v>38.799999999999997</v>
      </c>
      <c r="BO20" s="323">
        <v>20</v>
      </c>
      <c r="BP20" s="329">
        <v>776</v>
      </c>
      <c r="BQ20" s="329">
        <v>70095.331999999995</v>
      </c>
      <c r="BR20" s="335">
        <v>10.869178477283299</v>
      </c>
      <c r="BS20" s="336">
        <v>1.1658900000000001</v>
      </c>
      <c r="BT20" s="140"/>
    </row>
    <row r="21" spans="1:72" s="22" customFormat="1" ht="15.6" x14ac:dyDescent="0.25">
      <c r="A21" s="20">
        <v>13</v>
      </c>
      <c r="B21" s="21" t="s">
        <v>160</v>
      </c>
      <c r="C21" s="271">
        <v>33473</v>
      </c>
      <c r="D21" s="327">
        <v>802</v>
      </c>
      <c r="E21" s="328">
        <v>15.558999999999999</v>
      </c>
      <c r="F21" s="329">
        <v>12478.3</v>
      </c>
      <c r="G21" s="271">
        <v>3081</v>
      </c>
      <c r="H21" s="316">
        <v>10.582000000000001</v>
      </c>
      <c r="I21" s="271">
        <v>157</v>
      </c>
      <c r="J21" s="328">
        <v>15.558999999999999</v>
      </c>
      <c r="K21" s="108">
        <v>212576.49900000001</v>
      </c>
      <c r="L21" s="328">
        <v>0.16</v>
      </c>
      <c r="M21" s="271">
        <v>7</v>
      </c>
      <c r="N21" s="328">
        <v>193.208</v>
      </c>
      <c r="O21" s="311">
        <v>1352.4559999999999</v>
      </c>
      <c r="P21" s="271">
        <v>792</v>
      </c>
      <c r="Q21" s="328">
        <v>0.88300000000000001</v>
      </c>
      <c r="R21" s="328">
        <v>3.1469999999999998</v>
      </c>
      <c r="S21" s="311">
        <v>5212.9470000000001</v>
      </c>
      <c r="T21" s="329">
        <v>81230.899999999994</v>
      </c>
      <c r="U21" s="330">
        <v>46.9</v>
      </c>
      <c r="V21" s="328">
        <v>300.637</v>
      </c>
      <c r="W21" s="329">
        <v>14099.9</v>
      </c>
      <c r="X21" s="271">
        <v>189</v>
      </c>
      <c r="Y21" s="328">
        <v>50.066000000000003</v>
      </c>
      <c r="Z21" s="329">
        <v>9462.5</v>
      </c>
      <c r="AA21" s="13">
        <v>0.61199999999999999</v>
      </c>
      <c r="AB21" s="313"/>
      <c r="AC21" s="19"/>
      <c r="AD21" s="329">
        <v>20485.5</v>
      </c>
      <c r="AE21" s="271">
        <v>1200</v>
      </c>
      <c r="AF21" s="316">
        <v>0.35599999999999998</v>
      </c>
      <c r="AG21" s="329">
        <v>427.2</v>
      </c>
      <c r="AH21" s="316">
        <v>1.9570000000000001</v>
      </c>
      <c r="AI21" s="329">
        <v>65506.7</v>
      </c>
      <c r="AJ21" s="317">
        <v>1.5800000000000002E-2</v>
      </c>
      <c r="AK21" s="221">
        <v>1.1919999999999999</v>
      </c>
      <c r="AL21" s="329">
        <v>40428.699999999997</v>
      </c>
      <c r="AM21" s="271"/>
      <c r="AN21" s="271">
        <v>470</v>
      </c>
      <c r="AO21" s="221">
        <v>39.89</v>
      </c>
      <c r="AP21" s="331">
        <v>0.1</v>
      </c>
      <c r="AQ21" s="329">
        <v>20623.129999999997</v>
      </c>
      <c r="AR21" s="319">
        <v>3.15E-3</v>
      </c>
      <c r="AS21" s="329">
        <v>105.4</v>
      </c>
      <c r="AT21" s="332">
        <v>7.6E-3</v>
      </c>
      <c r="AU21" s="329">
        <v>254.4</v>
      </c>
      <c r="AV21" s="319">
        <v>2.639E-2</v>
      </c>
      <c r="AW21" s="329">
        <v>883.4</v>
      </c>
      <c r="AX21" s="246">
        <v>38</v>
      </c>
      <c r="AY21" s="331">
        <v>1</v>
      </c>
      <c r="AZ21" s="329">
        <v>38</v>
      </c>
      <c r="BA21" s="333">
        <v>2E-3</v>
      </c>
      <c r="BB21" s="329">
        <v>66.900000000000006</v>
      </c>
      <c r="BC21" s="321">
        <v>5.1700000000000003E-2</v>
      </c>
      <c r="BD21" s="329">
        <v>1730.6</v>
      </c>
      <c r="BE21" s="317">
        <v>1.5E-3</v>
      </c>
      <c r="BF21" s="329">
        <v>50.2</v>
      </c>
      <c r="BG21" s="271">
        <v>7</v>
      </c>
      <c r="BH21" s="316">
        <v>547.73400000000004</v>
      </c>
      <c r="BI21" s="329">
        <v>3834.1380000000004</v>
      </c>
      <c r="BJ21" s="221">
        <v>3736.2370000000001</v>
      </c>
      <c r="BK21" s="334">
        <v>3736.2370000000001</v>
      </c>
      <c r="BL21" s="221">
        <v>3.0000000000000001E-3</v>
      </c>
      <c r="BM21" s="329">
        <v>100.4</v>
      </c>
      <c r="BN21" s="316">
        <v>593.79999999999995</v>
      </c>
      <c r="BO21" s="323">
        <v>20</v>
      </c>
      <c r="BP21" s="329">
        <v>11876</v>
      </c>
      <c r="BQ21" s="329">
        <v>287418.50500000012</v>
      </c>
      <c r="BR21" s="335">
        <v>8.5865773907328329</v>
      </c>
      <c r="BS21" s="336">
        <v>0.92105000000000004</v>
      </c>
      <c r="BT21" s="140"/>
    </row>
    <row r="22" spans="1:72" s="22" customFormat="1" ht="15.6" x14ac:dyDescent="0.25">
      <c r="A22" s="20">
        <v>14</v>
      </c>
      <c r="B22" s="21" t="s">
        <v>131</v>
      </c>
      <c r="C22" s="271">
        <v>11527</v>
      </c>
      <c r="D22" s="327">
        <v>345</v>
      </c>
      <c r="E22" s="328">
        <v>15.558999999999999</v>
      </c>
      <c r="F22" s="329">
        <v>5367.9</v>
      </c>
      <c r="G22" s="271">
        <v>1085</v>
      </c>
      <c r="H22" s="316">
        <v>10.582000000000001</v>
      </c>
      <c r="I22" s="271">
        <v>55</v>
      </c>
      <c r="J22" s="328">
        <v>15.558999999999999</v>
      </c>
      <c r="K22" s="108">
        <v>84115.717999999993</v>
      </c>
      <c r="L22" s="328">
        <v>0.14000000000000001</v>
      </c>
      <c r="M22" s="271">
        <v>6</v>
      </c>
      <c r="N22" s="328">
        <v>193.208</v>
      </c>
      <c r="O22" s="311">
        <v>1159.248</v>
      </c>
      <c r="P22" s="271">
        <v>640</v>
      </c>
      <c r="Q22" s="328">
        <v>0.88300000000000001</v>
      </c>
      <c r="R22" s="328">
        <v>3.1469999999999998</v>
      </c>
      <c r="S22" s="311">
        <v>2972.1350000000002</v>
      </c>
      <c r="T22" s="329">
        <v>29972</v>
      </c>
      <c r="U22" s="330">
        <v>23.5</v>
      </c>
      <c r="V22" s="328">
        <v>300.637</v>
      </c>
      <c r="W22" s="329">
        <v>7065</v>
      </c>
      <c r="X22" s="271">
        <v>186</v>
      </c>
      <c r="Y22" s="328">
        <v>50.066000000000003</v>
      </c>
      <c r="Z22" s="329">
        <v>9312.2999999999993</v>
      </c>
      <c r="AA22" s="13">
        <v>0.95399999999999996</v>
      </c>
      <c r="AB22" s="313">
        <v>5286</v>
      </c>
      <c r="AC22" s="13">
        <v>0.38400000000000001</v>
      </c>
      <c r="AD22" s="329">
        <v>12519.1</v>
      </c>
      <c r="AE22" s="271">
        <v>340</v>
      </c>
      <c r="AF22" s="316">
        <v>0.35599999999999998</v>
      </c>
      <c r="AG22" s="329">
        <v>121</v>
      </c>
      <c r="AH22" s="316">
        <v>1.9570000000000001</v>
      </c>
      <c r="AI22" s="329">
        <v>22558.3</v>
      </c>
      <c r="AJ22" s="317">
        <v>4.7999999999999996E-3</v>
      </c>
      <c r="AK22" s="221"/>
      <c r="AL22" s="329">
        <v>55.3</v>
      </c>
      <c r="AM22" s="271">
        <v>245</v>
      </c>
      <c r="AN22" s="271"/>
      <c r="AO22" s="221">
        <v>33.194000000000003</v>
      </c>
      <c r="AP22" s="331">
        <v>0.1</v>
      </c>
      <c r="AQ22" s="329">
        <v>8132.5300000000007</v>
      </c>
      <c r="AR22" s="319">
        <v>1.65E-3</v>
      </c>
      <c r="AS22" s="329">
        <v>19</v>
      </c>
      <c r="AT22" s="332">
        <v>7.6E-3</v>
      </c>
      <c r="AU22" s="329">
        <v>87.6</v>
      </c>
      <c r="AV22" s="319">
        <v>2.639E-2</v>
      </c>
      <c r="AW22" s="329">
        <v>304.2</v>
      </c>
      <c r="AX22" s="246">
        <v>39</v>
      </c>
      <c r="AY22" s="331">
        <v>1</v>
      </c>
      <c r="AZ22" s="329">
        <v>39</v>
      </c>
      <c r="BA22" s="333">
        <v>2E-3</v>
      </c>
      <c r="BB22" s="329">
        <v>23.1</v>
      </c>
      <c r="BC22" s="321">
        <v>6.2799999999999995E-2</v>
      </c>
      <c r="BD22" s="329">
        <v>723.9</v>
      </c>
      <c r="BE22" s="317">
        <v>2.7000000000000001E-3</v>
      </c>
      <c r="BF22" s="329">
        <v>31.1</v>
      </c>
      <c r="BG22" s="271">
        <v>5</v>
      </c>
      <c r="BH22" s="316">
        <v>622.10299999999995</v>
      </c>
      <c r="BI22" s="329">
        <v>3110.5149999999999</v>
      </c>
      <c r="BJ22" s="221">
        <v>3736.2370000000001</v>
      </c>
      <c r="BK22" s="334">
        <v>3736.2370000000001</v>
      </c>
      <c r="BL22" s="221">
        <v>2E-3</v>
      </c>
      <c r="BM22" s="329">
        <v>23.1</v>
      </c>
      <c r="BN22" s="316"/>
      <c r="BO22" s="323"/>
      <c r="BP22" s="329">
        <v>0</v>
      </c>
      <c r="BQ22" s="329">
        <v>103201.182</v>
      </c>
      <c r="BR22" s="335">
        <v>8.9529957491107837</v>
      </c>
      <c r="BS22" s="336">
        <v>0.96035000000000004</v>
      </c>
      <c r="BT22" s="140"/>
    </row>
    <row r="23" spans="1:72" s="22" customFormat="1" ht="15.6" x14ac:dyDescent="0.25">
      <c r="A23" s="20">
        <v>15</v>
      </c>
      <c r="B23" s="21" t="s">
        <v>132</v>
      </c>
      <c r="C23" s="271">
        <v>31323</v>
      </c>
      <c r="D23" s="327">
        <v>778</v>
      </c>
      <c r="E23" s="328">
        <v>15.558999999999999</v>
      </c>
      <c r="F23" s="329">
        <v>12104.9</v>
      </c>
      <c r="G23" s="271">
        <v>3200</v>
      </c>
      <c r="H23" s="316">
        <v>10.582000000000001</v>
      </c>
      <c r="I23" s="271">
        <v>80</v>
      </c>
      <c r="J23" s="328">
        <v>15.558999999999999</v>
      </c>
      <c r="K23" s="108">
        <v>205139.40599999999</v>
      </c>
      <c r="L23" s="328">
        <v>0.14000000000000001</v>
      </c>
      <c r="M23" s="271">
        <v>11</v>
      </c>
      <c r="N23" s="328">
        <v>193.208</v>
      </c>
      <c r="O23" s="311">
        <v>2125.288</v>
      </c>
      <c r="P23" s="271">
        <v>920</v>
      </c>
      <c r="Q23" s="328">
        <v>0.88300000000000001</v>
      </c>
      <c r="R23" s="328">
        <v>3.1469999999999998</v>
      </c>
      <c r="S23" s="311">
        <v>5720.84</v>
      </c>
      <c r="T23" s="329">
        <v>76587.8</v>
      </c>
      <c r="U23" s="330">
        <v>72.2</v>
      </c>
      <c r="V23" s="328">
        <v>300.637</v>
      </c>
      <c r="W23" s="329">
        <v>21706</v>
      </c>
      <c r="X23" s="271">
        <v>425</v>
      </c>
      <c r="Y23" s="328">
        <v>50.066000000000003</v>
      </c>
      <c r="Z23" s="329">
        <v>21278.1</v>
      </c>
      <c r="AA23" s="13">
        <v>0.66</v>
      </c>
      <c r="AB23" s="313">
        <v>23498</v>
      </c>
      <c r="AC23" s="13">
        <v>0.27400000000000002</v>
      </c>
      <c r="AD23" s="329">
        <v>25502</v>
      </c>
      <c r="AE23" s="271">
        <v>1000</v>
      </c>
      <c r="AF23" s="316">
        <v>0.35599999999999998</v>
      </c>
      <c r="AG23" s="329">
        <v>356</v>
      </c>
      <c r="AH23" s="316">
        <v>1.9570000000000001</v>
      </c>
      <c r="AI23" s="329">
        <v>61299.1</v>
      </c>
      <c r="AJ23" s="317">
        <v>4.7999999999999996E-3</v>
      </c>
      <c r="AK23" s="221">
        <v>0.21</v>
      </c>
      <c r="AL23" s="329">
        <v>6728.2</v>
      </c>
      <c r="AM23" s="271">
        <v>400</v>
      </c>
      <c r="AN23" s="271">
        <v>330</v>
      </c>
      <c r="AO23" s="221">
        <v>33.194000000000003</v>
      </c>
      <c r="AP23" s="331">
        <v>0.1</v>
      </c>
      <c r="AQ23" s="329">
        <v>25327.022000000004</v>
      </c>
      <c r="AR23" s="319">
        <v>1.65E-3</v>
      </c>
      <c r="AS23" s="329">
        <v>51.7</v>
      </c>
      <c r="AT23" s="332">
        <v>7.6E-3</v>
      </c>
      <c r="AU23" s="329">
        <v>238.1</v>
      </c>
      <c r="AV23" s="319">
        <v>2.639E-2</v>
      </c>
      <c r="AW23" s="329">
        <v>826.6</v>
      </c>
      <c r="AX23" s="246">
        <v>55</v>
      </c>
      <c r="AY23" s="331">
        <v>1</v>
      </c>
      <c r="AZ23" s="329">
        <v>55</v>
      </c>
      <c r="BA23" s="333">
        <v>2E-3</v>
      </c>
      <c r="BB23" s="329">
        <v>62.6</v>
      </c>
      <c r="BC23" s="321">
        <v>6.2799999999999995E-2</v>
      </c>
      <c r="BD23" s="329">
        <v>1967.1</v>
      </c>
      <c r="BE23" s="317">
        <v>2.7000000000000001E-3</v>
      </c>
      <c r="BF23" s="329">
        <v>84.6</v>
      </c>
      <c r="BG23" s="271">
        <v>6</v>
      </c>
      <c r="BH23" s="316">
        <v>571.34500000000003</v>
      </c>
      <c r="BI23" s="329">
        <v>3428.07</v>
      </c>
      <c r="BJ23" s="221">
        <v>3736.2370000000001</v>
      </c>
      <c r="BK23" s="334">
        <v>3736.2370000000001</v>
      </c>
      <c r="BL23" s="221">
        <v>2E-3</v>
      </c>
      <c r="BM23" s="329">
        <v>62.6</v>
      </c>
      <c r="BN23" s="316">
        <v>401.68</v>
      </c>
      <c r="BO23" s="323">
        <v>20</v>
      </c>
      <c r="BP23" s="329">
        <v>8033.6</v>
      </c>
      <c r="BQ23" s="329">
        <v>269435.32900000003</v>
      </c>
      <c r="BR23" s="335">
        <v>8.6018366376145341</v>
      </c>
      <c r="BS23" s="336">
        <v>0.92267999999999994</v>
      </c>
      <c r="BT23" s="140"/>
    </row>
    <row r="24" spans="1:72" s="22" customFormat="1" ht="15.6" x14ac:dyDescent="0.25">
      <c r="A24" s="20">
        <v>16</v>
      </c>
      <c r="B24" s="21" t="s">
        <v>133</v>
      </c>
      <c r="C24" s="271">
        <v>16687</v>
      </c>
      <c r="D24" s="327">
        <v>405</v>
      </c>
      <c r="E24" s="328">
        <v>15.558999999999999</v>
      </c>
      <c r="F24" s="329">
        <v>6301.4</v>
      </c>
      <c r="G24" s="271">
        <v>1460</v>
      </c>
      <c r="H24" s="316">
        <v>10.582000000000001</v>
      </c>
      <c r="I24" s="271">
        <v>21</v>
      </c>
      <c r="J24" s="328">
        <v>15.558999999999999</v>
      </c>
      <c r="K24" s="108">
        <v>88154.451000000001</v>
      </c>
      <c r="L24" s="328">
        <v>0.14000000000000001</v>
      </c>
      <c r="M24" s="271">
        <v>9</v>
      </c>
      <c r="N24" s="328">
        <v>193.208</v>
      </c>
      <c r="O24" s="311">
        <v>1738.8720000000001</v>
      </c>
      <c r="P24" s="271">
        <v>1022</v>
      </c>
      <c r="Q24" s="328">
        <v>0.88300000000000001</v>
      </c>
      <c r="R24" s="328">
        <v>3.1469999999999998</v>
      </c>
      <c r="S24" s="311">
        <v>4505.4139999999998</v>
      </c>
      <c r="T24" s="329">
        <v>36571.1</v>
      </c>
      <c r="U24" s="330">
        <v>44.75</v>
      </c>
      <c r="V24" s="328">
        <v>300.637</v>
      </c>
      <c r="W24" s="329">
        <v>13453.5</v>
      </c>
      <c r="X24" s="271">
        <v>435</v>
      </c>
      <c r="Y24" s="328">
        <v>50.066000000000003</v>
      </c>
      <c r="Z24" s="329">
        <v>21778.7</v>
      </c>
      <c r="AA24" s="13">
        <v>0.95399999999999996</v>
      </c>
      <c r="AB24" s="313">
        <v>11811</v>
      </c>
      <c r="AC24" s="13">
        <v>0.27400000000000002</v>
      </c>
      <c r="AD24" s="329">
        <v>18346.599999999999</v>
      </c>
      <c r="AE24" s="271">
        <v>355</v>
      </c>
      <c r="AF24" s="316">
        <v>0.35599999999999998</v>
      </c>
      <c r="AG24" s="329">
        <v>126.4</v>
      </c>
      <c r="AH24" s="316">
        <v>1.9570000000000001</v>
      </c>
      <c r="AI24" s="329">
        <v>32656.5</v>
      </c>
      <c r="AJ24" s="317">
        <v>4.7999999999999996E-3</v>
      </c>
      <c r="AK24" s="221">
        <v>8.5999999999999993E-2</v>
      </c>
      <c r="AL24" s="329">
        <v>1515.2</v>
      </c>
      <c r="AM24" s="271">
        <v>83</v>
      </c>
      <c r="AN24" s="271">
        <v>225</v>
      </c>
      <c r="AO24" s="221">
        <v>33.194000000000003</v>
      </c>
      <c r="AP24" s="331">
        <v>0.1</v>
      </c>
      <c r="AQ24" s="329">
        <v>10970.617</v>
      </c>
      <c r="AR24" s="319">
        <v>1.65E-3</v>
      </c>
      <c r="AS24" s="329">
        <v>27.5</v>
      </c>
      <c r="AT24" s="332">
        <v>7.6E-3</v>
      </c>
      <c r="AU24" s="329">
        <v>126.8</v>
      </c>
      <c r="AV24" s="319">
        <v>2.639E-2</v>
      </c>
      <c r="AW24" s="329">
        <v>440.4</v>
      </c>
      <c r="AX24" s="246">
        <v>33</v>
      </c>
      <c r="AY24" s="331">
        <v>1</v>
      </c>
      <c r="AZ24" s="329">
        <v>33</v>
      </c>
      <c r="BA24" s="333">
        <v>2E-3</v>
      </c>
      <c r="BB24" s="329">
        <v>33.4</v>
      </c>
      <c r="BC24" s="321">
        <v>6.2799999999999995E-2</v>
      </c>
      <c r="BD24" s="329">
        <v>1047.9000000000001</v>
      </c>
      <c r="BE24" s="317">
        <v>2.7000000000000001E-3</v>
      </c>
      <c r="BF24" s="329">
        <v>45.1</v>
      </c>
      <c r="BG24" s="271">
        <v>5</v>
      </c>
      <c r="BH24" s="316">
        <v>622.10299999999995</v>
      </c>
      <c r="BI24" s="329">
        <v>3110.5149999999999</v>
      </c>
      <c r="BJ24" s="221">
        <v>3736.2370000000001</v>
      </c>
      <c r="BK24" s="334">
        <v>3736.2370000000001</v>
      </c>
      <c r="BL24" s="221">
        <v>2E-3</v>
      </c>
      <c r="BM24" s="329">
        <v>33.4</v>
      </c>
      <c r="BN24" s="316">
        <v>270.02</v>
      </c>
      <c r="BO24" s="323">
        <v>20</v>
      </c>
      <c r="BP24" s="329">
        <v>5400.4</v>
      </c>
      <c r="BQ24" s="329">
        <v>155754.66899999997</v>
      </c>
      <c r="BR24" s="335">
        <v>9.3338927907952272</v>
      </c>
      <c r="BS24" s="336">
        <v>1.0012099999999999</v>
      </c>
      <c r="BT24" s="140"/>
    </row>
    <row r="25" spans="1:72" s="22" customFormat="1" ht="15.6" x14ac:dyDescent="0.25">
      <c r="A25" s="20">
        <v>17</v>
      </c>
      <c r="B25" s="21" t="s">
        <v>134</v>
      </c>
      <c r="C25" s="271">
        <v>25313</v>
      </c>
      <c r="D25" s="327">
        <v>684</v>
      </c>
      <c r="E25" s="328">
        <v>15.558999999999999</v>
      </c>
      <c r="F25" s="329">
        <v>10642.4</v>
      </c>
      <c r="G25" s="271">
        <v>2533</v>
      </c>
      <c r="H25" s="316">
        <v>10.582000000000001</v>
      </c>
      <c r="I25" s="271">
        <v>120</v>
      </c>
      <c r="J25" s="328">
        <v>15.558999999999999</v>
      </c>
      <c r="K25" s="108">
        <v>192498.01199999999</v>
      </c>
      <c r="L25" s="328">
        <v>0.14000000000000001</v>
      </c>
      <c r="M25" s="271">
        <v>11</v>
      </c>
      <c r="N25" s="328">
        <v>193.208</v>
      </c>
      <c r="O25" s="311">
        <v>2125.288</v>
      </c>
      <c r="P25" s="271">
        <v>1362</v>
      </c>
      <c r="Q25" s="328">
        <v>0.88300000000000001</v>
      </c>
      <c r="R25" s="328">
        <v>3.1469999999999998</v>
      </c>
      <c r="S25" s="311">
        <v>6522.8530000000001</v>
      </c>
      <c r="T25" s="329">
        <v>68283.100000000006</v>
      </c>
      <c r="U25" s="330">
        <v>81</v>
      </c>
      <c r="V25" s="328">
        <v>300.637</v>
      </c>
      <c r="W25" s="329">
        <v>24351.599999999999</v>
      </c>
      <c r="X25" s="271">
        <v>341</v>
      </c>
      <c r="Y25" s="328">
        <v>50.066000000000003</v>
      </c>
      <c r="Z25" s="329">
        <v>17072.5</v>
      </c>
      <c r="AA25" s="13">
        <v>0.80500000000000005</v>
      </c>
      <c r="AB25" s="313">
        <v>13316</v>
      </c>
      <c r="AC25" s="13">
        <v>0.27400000000000002</v>
      </c>
      <c r="AD25" s="329">
        <v>23113.4</v>
      </c>
      <c r="AE25" s="271">
        <v>285</v>
      </c>
      <c r="AF25" s="316">
        <v>0.35599999999999998</v>
      </c>
      <c r="AG25" s="329">
        <v>101.5</v>
      </c>
      <c r="AH25" s="316">
        <v>1.9570000000000001</v>
      </c>
      <c r="AI25" s="329">
        <v>49537.5</v>
      </c>
      <c r="AJ25" s="317">
        <v>4.7999999999999996E-3</v>
      </c>
      <c r="AK25" s="221">
        <v>1.3360000000000001</v>
      </c>
      <c r="AL25" s="329">
        <v>33939.699999999997</v>
      </c>
      <c r="AM25" s="271">
        <v>53</v>
      </c>
      <c r="AN25" s="271">
        <v>393</v>
      </c>
      <c r="AO25" s="221">
        <v>33.194000000000003</v>
      </c>
      <c r="AP25" s="331">
        <v>0.1</v>
      </c>
      <c r="AQ25" s="329">
        <v>16109.048200000001</v>
      </c>
      <c r="AR25" s="319">
        <v>1.65E-3</v>
      </c>
      <c r="AS25" s="329">
        <v>41.8</v>
      </c>
      <c r="AT25" s="332">
        <v>7.6E-3</v>
      </c>
      <c r="AU25" s="329">
        <v>192.4</v>
      </c>
      <c r="AV25" s="319">
        <v>2.639E-2</v>
      </c>
      <c r="AW25" s="329">
        <v>668</v>
      </c>
      <c r="AX25" s="246">
        <v>83</v>
      </c>
      <c r="AY25" s="331">
        <v>1</v>
      </c>
      <c r="AZ25" s="329">
        <v>83</v>
      </c>
      <c r="BA25" s="333">
        <v>2E-3</v>
      </c>
      <c r="BB25" s="329">
        <v>50.6</v>
      </c>
      <c r="BC25" s="321">
        <v>6.2799999999999995E-2</v>
      </c>
      <c r="BD25" s="329">
        <v>1589.7</v>
      </c>
      <c r="BE25" s="317">
        <v>2.7000000000000001E-3</v>
      </c>
      <c r="BF25" s="329">
        <v>68.3</v>
      </c>
      <c r="BG25" s="271">
        <v>5</v>
      </c>
      <c r="BH25" s="316">
        <v>622.10299999999995</v>
      </c>
      <c r="BI25" s="329">
        <v>3110.5149999999999</v>
      </c>
      <c r="BJ25" s="221">
        <v>3736.2370000000001</v>
      </c>
      <c r="BK25" s="334">
        <v>3736.2370000000001</v>
      </c>
      <c r="BL25" s="221">
        <v>2E-3</v>
      </c>
      <c r="BM25" s="329">
        <v>50.6</v>
      </c>
      <c r="BN25" s="316">
        <v>550.5</v>
      </c>
      <c r="BO25" s="323">
        <v>20</v>
      </c>
      <c r="BP25" s="329">
        <v>11010</v>
      </c>
      <c r="BQ25" s="329">
        <v>263751.90020000003</v>
      </c>
      <c r="BR25" s="335">
        <v>10.419622336348914</v>
      </c>
      <c r="BS25" s="336">
        <v>1.1176699999999999</v>
      </c>
      <c r="BT25" s="140"/>
    </row>
    <row r="26" spans="1:72" s="22" customFormat="1" ht="15.6" x14ac:dyDescent="0.25">
      <c r="A26" s="20">
        <v>18</v>
      </c>
      <c r="B26" s="21" t="s">
        <v>135</v>
      </c>
      <c r="C26" s="271">
        <v>16882</v>
      </c>
      <c r="D26" s="327">
        <v>5</v>
      </c>
      <c r="E26" s="328">
        <v>15.558999999999999</v>
      </c>
      <c r="F26" s="329">
        <v>77.8</v>
      </c>
      <c r="G26" s="271">
        <v>1576</v>
      </c>
      <c r="H26" s="316">
        <v>10.582000000000001</v>
      </c>
      <c r="I26" s="271">
        <v>393</v>
      </c>
      <c r="J26" s="328">
        <v>15.558999999999999</v>
      </c>
      <c r="K26" s="108">
        <v>175940.628</v>
      </c>
      <c r="L26" s="328">
        <v>0.14000000000000001</v>
      </c>
      <c r="M26" s="271">
        <v>8</v>
      </c>
      <c r="N26" s="328">
        <v>193.208</v>
      </c>
      <c r="O26" s="311">
        <v>1545.664</v>
      </c>
      <c r="P26" s="271">
        <v>790</v>
      </c>
      <c r="Q26" s="328">
        <v>0.88300000000000001</v>
      </c>
      <c r="R26" s="328">
        <v>3.1469999999999998</v>
      </c>
      <c r="S26" s="311">
        <v>3877.7379999999994</v>
      </c>
      <c r="T26" s="329">
        <v>56037.9</v>
      </c>
      <c r="U26" s="330">
        <v>86</v>
      </c>
      <c r="V26" s="328">
        <v>300.637</v>
      </c>
      <c r="W26" s="329">
        <v>25854.799999999999</v>
      </c>
      <c r="X26" s="271">
        <v>43</v>
      </c>
      <c r="Y26" s="328">
        <v>50.066000000000003</v>
      </c>
      <c r="Z26" s="329">
        <v>2152.8000000000002</v>
      </c>
      <c r="AA26" s="13">
        <v>0.95399999999999996</v>
      </c>
      <c r="AB26" s="313"/>
      <c r="AC26" s="19"/>
      <c r="AD26" s="329">
        <v>16105.4</v>
      </c>
      <c r="AE26" s="271">
        <v>420</v>
      </c>
      <c r="AF26" s="316">
        <v>0.35599999999999998</v>
      </c>
      <c r="AG26" s="329">
        <v>149.5</v>
      </c>
      <c r="AH26" s="316">
        <v>1.9570000000000001</v>
      </c>
      <c r="AI26" s="329">
        <v>33038.1</v>
      </c>
      <c r="AJ26" s="317">
        <v>4.7999999999999996E-3</v>
      </c>
      <c r="AK26" s="221"/>
      <c r="AL26" s="329">
        <v>81</v>
      </c>
      <c r="AM26" s="271"/>
      <c r="AN26" s="271"/>
      <c r="AO26" s="221">
        <v>33.194000000000003</v>
      </c>
      <c r="AP26" s="331">
        <v>0.1</v>
      </c>
      <c r="AQ26" s="329">
        <v>0</v>
      </c>
      <c r="AR26" s="319">
        <v>1.65E-3</v>
      </c>
      <c r="AS26" s="329">
        <v>27.9</v>
      </c>
      <c r="AT26" s="332">
        <v>7.6E-3</v>
      </c>
      <c r="AU26" s="329">
        <v>128.30000000000001</v>
      </c>
      <c r="AV26" s="319">
        <v>2.639E-2</v>
      </c>
      <c r="AW26" s="329">
        <v>445.5</v>
      </c>
      <c r="AX26" s="246">
        <v>47</v>
      </c>
      <c r="AY26" s="331">
        <v>1</v>
      </c>
      <c r="AZ26" s="329">
        <v>47</v>
      </c>
      <c r="BA26" s="333">
        <v>2E-3</v>
      </c>
      <c r="BB26" s="329">
        <v>33.799999999999997</v>
      </c>
      <c r="BC26" s="321">
        <v>6.2799999999999995E-2</v>
      </c>
      <c r="BD26" s="329">
        <v>1060.2</v>
      </c>
      <c r="BE26" s="317">
        <v>2.7000000000000001E-3</v>
      </c>
      <c r="BF26" s="329">
        <v>45.6</v>
      </c>
      <c r="BG26" s="271">
        <v>5</v>
      </c>
      <c r="BH26" s="316">
        <v>622.10299999999995</v>
      </c>
      <c r="BI26" s="329">
        <v>3110.5149999999999</v>
      </c>
      <c r="BJ26" s="221">
        <v>3736.2370000000001</v>
      </c>
      <c r="BK26" s="334">
        <v>3736.2370000000001</v>
      </c>
      <c r="BL26" s="221">
        <v>2E-3</v>
      </c>
      <c r="BM26" s="329">
        <v>33.799999999999997</v>
      </c>
      <c r="BN26" s="316"/>
      <c r="BO26" s="323"/>
      <c r="BP26" s="329">
        <v>0</v>
      </c>
      <c r="BQ26" s="329">
        <v>142166.15199999997</v>
      </c>
      <c r="BR26" s="335">
        <v>8.4211676341665669</v>
      </c>
      <c r="BS26" s="336">
        <v>0.90329999999999999</v>
      </c>
      <c r="BT26" s="140"/>
    </row>
    <row r="27" spans="1:72" s="22" customFormat="1" ht="15.6" x14ac:dyDescent="0.25">
      <c r="A27" s="20">
        <v>19</v>
      </c>
      <c r="B27" s="21" t="s">
        <v>136</v>
      </c>
      <c r="C27" s="271">
        <v>15311</v>
      </c>
      <c r="D27" s="327">
        <v>242</v>
      </c>
      <c r="E27" s="328">
        <v>15.558999999999999</v>
      </c>
      <c r="F27" s="329">
        <v>3765.3</v>
      </c>
      <c r="G27" s="271">
        <v>1262</v>
      </c>
      <c r="H27" s="316">
        <v>10.582000000000001</v>
      </c>
      <c r="I27" s="271">
        <v>8</v>
      </c>
      <c r="J27" s="328">
        <v>15.558999999999999</v>
      </c>
      <c r="K27" s="108">
        <v>116267.931</v>
      </c>
      <c r="L27" s="328">
        <v>0.14000000000000001</v>
      </c>
      <c r="M27" s="271">
        <v>10</v>
      </c>
      <c r="N27" s="328">
        <v>193.208</v>
      </c>
      <c r="O27" s="311">
        <v>1932.08</v>
      </c>
      <c r="P27" s="271">
        <v>674</v>
      </c>
      <c r="Q27" s="328">
        <v>0.88300000000000001</v>
      </c>
      <c r="R27" s="328">
        <v>3.1469999999999998</v>
      </c>
      <c r="S27" s="311">
        <v>3235.424</v>
      </c>
      <c r="T27" s="329">
        <v>36811</v>
      </c>
      <c r="U27" s="330">
        <v>162.35</v>
      </c>
      <c r="V27" s="328">
        <v>300.637</v>
      </c>
      <c r="W27" s="329">
        <v>48808.4</v>
      </c>
      <c r="X27" s="271">
        <v>105</v>
      </c>
      <c r="Y27" s="328">
        <v>50.066000000000003</v>
      </c>
      <c r="Z27" s="329">
        <v>5256.9</v>
      </c>
      <c r="AA27" s="13">
        <v>0.95399999999999996</v>
      </c>
      <c r="AB27" s="313">
        <v>7255</v>
      </c>
      <c r="AC27" s="13">
        <v>0.38400000000000001</v>
      </c>
      <c r="AD27" s="329">
        <v>16696.099999999999</v>
      </c>
      <c r="AE27" s="271">
        <v>300</v>
      </c>
      <c r="AF27" s="316">
        <v>0.35599999999999998</v>
      </c>
      <c r="AG27" s="329">
        <v>106.8</v>
      </c>
      <c r="AH27" s="316">
        <v>1.9570000000000001</v>
      </c>
      <c r="AI27" s="329">
        <v>29963.599999999999</v>
      </c>
      <c r="AJ27" s="317">
        <v>4.7999999999999996E-3</v>
      </c>
      <c r="AK27" s="221">
        <v>0.56200000000000006</v>
      </c>
      <c r="AL27" s="329">
        <v>8678.2999999999993</v>
      </c>
      <c r="AM27" s="271"/>
      <c r="AN27" s="271">
        <v>252</v>
      </c>
      <c r="AO27" s="221">
        <v>33.194000000000003</v>
      </c>
      <c r="AP27" s="331">
        <v>0.1</v>
      </c>
      <c r="AQ27" s="329">
        <v>9201.3768000000018</v>
      </c>
      <c r="AR27" s="319">
        <v>1.65E-3</v>
      </c>
      <c r="AS27" s="329">
        <v>25.3</v>
      </c>
      <c r="AT27" s="332">
        <v>7.6E-3</v>
      </c>
      <c r="AU27" s="329">
        <v>116.4</v>
      </c>
      <c r="AV27" s="319">
        <v>2.639E-2</v>
      </c>
      <c r="AW27" s="329">
        <v>404.1</v>
      </c>
      <c r="AX27" s="246">
        <v>45</v>
      </c>
      <c r="AY27" s="331">
        <v>1</v>
      </c>
      <c r="AZ27" s="329">
        <v>45</v>
      </c>
      <c r="BA27" s="333">
        <v>2E-3</v>
      </c>
      <c r="BB27" s="329">
        <v>30.6</v>
      </c>
      <c r="BC27" s="321">
        <v>6.2799999999999995E-2</v>
      </c>
      <c r="BD27" s="329">
        <v>961.5</v>
      </c>
      <c r="BE27" s="317">
        <v>2.7000000000000001E-3</v>
      </c>
      <c r="BF27" s="329">
        <v>41.3</v>
      </c>
      <c r="BG27" s="271">
        <v>5</v>
      </c>
      <c r="BH27" s="316">
        <v>622.10299999999995</v>
      </c>
      <c r="BI27" s="329">
        <v>3110.5149999999999</v>
      </c>
      <c r="BJ27" s="221">
        <v>3736.2370000000001</v>
      </c>
      <c r="BK27" s="334">
        <v>3736.2370000000001</v>
      </c>
      <c r="BL27" s="221">
        <v>2E-3</v>
      </c>
      <c r="BM27" s="329">
        <v>30.6</v>
      </c>
      <c r="BN27" s="316">
        <v>198</v>
      </c>
      <c r="BO27" s="323">
        <v>20</v>
      </c>
      <c r="BP27" s="329">
        <v>3960</v>
      </c>
      <c r="BQ27" s="329">
        <v>171749.32879999999</v>
      </c>
      <c r="BR27" s="335">
        <v>11.217381542681732</v>
      </c>
      <c r="BS27" s="336">
        <v>1.2032400000000001</v>
      </c>
      <c r="BT27" s="140"/>
    </row>
    <row r="28" spans="1:72" ht="15.6" x14ac:dyDescent="0.25">
      <c r="A28" s="10">
        <v>20</v>
      </c>
      <c r="B28" s="11" t="s">
        <v>137</v>
      </c>
      <c r="C28" s="246">
        <v>10092</v>
      </c>
      <c r="D28" s="337">
        <v>197</v>
      </c>
      <c r="E28" s="309">
        <v>15.558999999999999</v>
      </c>
      <c r="F28" s="310">
        <v>3065.1</v>
      </c>
      <c r="G28" s="246">
        <v>858</v>
      </c>
      <c r="H28" s="221">
        <v>10.582000000000001</v>
      </c>
      <c r="I28" s="246"/>
      <c r="J28" s="309">
        <v>15.558999999999999</v>
      </c>
      <c r="K28" s="108">
        <v>90703.903999999995</v>
      </c>
      <c r="L28" s="309">
        <v>0.14000000000000001</v>
      </c>
      <c r="M28" s="271">
        <v>9</v>
      </c>
      <c r="N28" s="309">
        <v>193.208</v>
      </c>
      <c r="O28" s="311">
        <v>1738.8720000000001</v>
      </c>
      <c r="P28" s="271">
        <v>482</v>
      </c>
      <c r="Q28" s="309">
        <v>0.88300000000000001</v>
      </c>
      <c r="R28" s="309">
        <v>3.1469999999999998</v>
      </c>
      <c r="S28" s="311">
        <v>2274.4679999999998</v>
      </c>
      <c r="T28" s="310">
        <v>27062.400000000001</v>
      </c>
      <c r="U28" s="312">
        <v>37.75</v>
      </c>
      <c r="V28" s="309">
        <v>300.637</v>
      </c>
      <c r="W28" s="310">
        <v>11349</v>
      </c>
      <c r="X28" s="246">
        <v>70</v>
      </c>
      <c r="Y28" s="309">
        <v>50.066000000000003</v>
      </c>
      <c r="Z28" s="310">
        <v>3504.6</v>
      </c>
      <c r="AA28" s="13">
        <v>0.95399999999999996</v>
      </c>
      <c r="AB28" s="313">
        <v>5632</v>
      </c>
      <c r="AC28" s="13">
        <v>0.38400000000000001</v>
      </c>
      <c r="AD28" s="310">
        <v>11249.8</v>
      </c>
      <c r="AE28" s="246">
        <v>270</v>
      </c>
      <c r="AF28" s="221">
        <v>0.35599999999999998</v>
      </c>
      <c r="AG28" s="310">
        <v>96.1</v>
      </c>
      <c r="AH28" s="316">
        <v>1.9570000000000001</v>
      </c>
      <c r="AI28" s="310">
        <v>19750</v>
      </c>
      <c r="AJ28" s="317">
        <v>4.7999999999999996E-3</v>
      </c>
      <c r="AK28" s="221">
        <v>0.20699999999999999</v>
      </c>
      <c r="AL28" s="310">
        <v>2137.5</v>
      </c>
      <c r="AM28" s="246"/>
      <c r="AN28" s="246"/>
      <c r="AO28" s="221">
        <v>33.194000000000003</v>
      </c>
      <c r="AP28" s="318">
        <v>0.1</v>
      </c>
      <c r="AQ28" s="310">
        <v>0</v>
      </c>
      <c r="AR28" s="319">
        <v>1.65E-3</v>
      </c>
      <c r="AS28" s="310">
        <v>16.7</v>
      </c>
      <c r="AT28" s="319">
        <v>7.6E-3</v>
      </c>
      <c r="AU28" s="310">
        <v>76.7</v>
      </c>
      <c r="AV28" s="319">
        <v>2.639E-2</v>
      </c>
      <c r="AW28" s="310">
        <v>266.3</v>
      </c>
      <c r="AX28" s="246">
        <v>43</v>
      </c>
      <c r="AY28" s="318">
        <v>1</v>
      </c>
      <c r="AZ28" s="310">
        <v>43</v>
      </c>
      <c r="BA28" s="320">
        <v>2E-3</v>
      </c>
      <c r="BB28" s="310">
        <v>20.2</v>
      </c>
      <c r="BC28" s="321">
        <v>6.2799999999999995E-2</v>
      </c>
      <c r="BD28" s="310">
        <v>633.79999999999995</v>
      </c>
      <c r="BE28" s="317">
        <v>2.7000000000000001E-3</v>
      </c>
      <c r="BF28" s="310">
        <v>27.2</v>
      </c>
      <c r="BG28" s="271">
        <v>5</v>
      </c>
      <c r="BH28" s="316">
        <v>622.10299999999995</v>
      </c>
      <c r="BI28" s="310">
        <v>3110.5149999999999</v>
      </c>
      <c r="BJ28" s="221">
        <v>3736.2370000000001</v>
      </c>
      <c r="BK28" s="322">
        <v>3736.2370000000001</v>
      </c>
      <c r="BL28" s="221">
        <v>2E-3</v>
      </c>
      <c r="BM28" s="310">
        <v>20.2</v>
      </c>
      <c r="BN28" s="316">
        <v>335.22</v>
      </c>
      <c r="BO28" s="323">
        <v>20</v>
      </c>
      <c r="BP28" s="310">
        <v>6704.4</v>
      </c>
      <c r="BQ28" s="310">
        <v>92869.751999999979</v>
      </c>
      <c r="BR28" s="324">
        <v>9.2023139120095099</v>
      </c>
      <c r="BS28" s="325">
        <v>0.98709000000000002</v>
      </c>
      <c r="BT28" s="139"/>
    </row>
    <row r="29" spans="1:72" ht="16.5" customHeight="1" x14ac:dyDescent="0.25">
      <c r="A29" s="10">
        <v>21</v>
      </c>
      <c r="B29" s="11" t="s">
        <v>138</v>
      </c>
      <c r="C29" s="246">
        <v>15548</v>
      </c>
      <c r="D29" s="337">
        <v>279</v>
      </c>
      <c r="E29" s="309">
        <v>15.558999999999999</v>
      </c>
      <c r="F29" s="310">
        <v>4341</v>
      </c>
      <c r="G29" s="246">
        <v>1150</v>
      </c>
      <c r="H29" s="221">
        <v>10.582000000000001</v>
      </c>
      <c r="I29" s="246">
        <v>9</v>
      </c>
      <c r="J29" s="309">
        <v>15.558999999999999</v>
      </c>
      <c r="K29" s="108">
        <v>120082.43399999999</v>
      </c>
      <c r="L29" s="309">
        <v>0.14000000000000001</v>
      </c>
      <c r="M29" s="271">
        <v>10</v>
      </c>
      <c r="N29" s="309">
        <v>193.208</v>
      </c>
      <c r="O29" s="311">
        <v>1932.08</v>
      </c>
      <c r="P29" s="271">
        <v>280</v>
      </c>
      <c r="Q29" s="309">
        <v>0.88300000000000001</v>
      </c>
      <c r="R29" s="309">
        <v>3.1469999999999998</v>
      </c>
      <c r="S29" s="311">
        <v>1896.6100000000001</v>
      </c>
      <c r="T29" s="310">
        <v>34672.9</v>
      </c>
      <c r="U29" s="312">
        <v>73.75</v>
      </c>
      <c r="V29" s="309">
        <v>300.637</v>
      </c>
      <c r="W29" s="310">
        <v>22172</v>
      </c>
      <c r="X29" s="246">
        <v>70</v>
      </c>
      <c r="Y29" s="309">
        <v>50.066000000000003</v>
      </c>
      <c r="Z29" s="310">
        <v>3504.6</v>
      </c>
      <c r="AA29" s="13">
        <v>0.95399999999999996</v>
      </c>
      <c r="AB29" s="313">
        <v>6759</v>
      </c>
      <c r="AC29" s="13">
        <v>0.38400000000000001</v>
      </c>
      <c r="AD29" s="310">
        <v>16779.400000000001</v>
      </c>
      <c r="AE29" s="246">
        <v>385</v>
      </c>
      <c r="AF29" s="221">
        <v>0.35599999999999998</v>
      </c>
      <c r="AG29" s="310">
        <v>137.1</v>
      </c>
      <c r="AH29" s="316">
        <v>1.9570000000000001</v>
      </c>
      <c r="AI29" s="310">
        <v>30427.4</v>
      </c>
      <c r="AJ29" s="317">
        <v>4.7999999999999996E-3</v>
      </c>
      <c r="AK29" s="221">
        <v>0.39300000000000002</v>
      </c>
      <c r="AL29" s="310">
        <v>6185</v>
      </c>
      <c r="AM29" s="246">
        <v>23</v>
      </c>
      <c r="AN29" s="246">
        <v>95</v>
      </c>
      <c r="AO29" s="221">
        <v>33.194000000000003</v>
      </c>
      <c r="AP29" s="318">
        <v>0.1</v>
      </c>
      <c r="AQ29" s="310">
        <v>4232.2350000000006</v>
      </c>
      <c r="AR29" s="319">
        <v>1.65E-3</v>
      </c>
      <c r="AS29" s="310">
        <v>25.7</v>
      </c>
      <c r="AT29" s="319">
        <v>7.6E-3</v>
      </c>
      <c r="AU29" s="310">
        <v>118.2</v>
      </c>
      <c r="AV29" s="319">
        <v>2.639E-2</v>
      </c>
      <c r="AW29" s="310">
        <v>410.3</v>
      </c>
      <c r="AX29" s="246">
        <v>50</v>
      </c>
      <c r="AY29" s="318">
        <v>1</v>
      </c>
      <c r="AZ29" s="310">
        <v>50</v>
      </c>
      <c r="BA29" s="320">
        <v>2E-3</v>
      </c>
      <c r="BB29" s="310">
        <v>31.1</v>
      </c>
      <c r="BC29" s="321">
        <v>6.2799999999999995E-2</v>
      </c>
      <c r="BD29" s="310">
        <v>976.4</v>
      </c>
      <c r="BE29" s="317">
        <v>2.7000000000000001E-3</v>
      </c>
      <c r="BF29" s="310">
        <v>42</v>
      </c>
      <c r="BG29" s="271">
        <v>5</v>
      </c>
      <c r="BH29" s="316">
        <v>622.10299999999995</v>
      </c>
      <c r="BI29" s="310">
        <v>3110.5149999999999</v>
      </c>
      <c r="BJ29" s="221">
        <v>3736.2370000000001</v>
      </c>
      <c r="BK29" s="322">
        <v>3736.2370000000001</v>
      </c>
      <c r="BL29" s="221">
        <v>2E-3</v>
      </c>
      <c r="BM29" s="310">
        <v>31.1</v>
      </c>
      <c r="BN29" s="316">
        <v>230.7</v>
      </c>
      <c r="BO29" s="323">
        <v>20</v>
      </c>
      <c r="BP29" s="310">
        <v>4614</v>
      </c>
      <c r="BQ29" s="310">
        <v>135597.18699999998</v>
      </c>
      <c r="BR29" s="324">
        <v>8.7211980319012081</v>
      </c>
      <c r="BS29" s="325">
        <v>0.93549000000000004</v>
      </c>
      <c r="BT29" s="139"/>
    </row>
    <row r="30" spans="1:72" ht="15.6" x14ac:dyDescent="0.25">
      <c r="A30" s="10">
        <v>22</v>
      </c>
      <c r="B30" s="11" t="s">
        <v>139</v>
      </c>
      <c r="C30" s="246">
        <v>26741</v>
      </c>
      <c r="D30" s="337">
        <v>698</v>
      </c>
      <c r="E30" s="309">
        <v>15.558999999999999</v>
      </c>
      <c r="F30" s="310">
        <v>10860.2</v>
      </c>
      <c r="G30" s="246">
        <v>2376</v>
      </c>
      <c r="H30" s="221">
        <v>10.582000000000001</v>
      </c>
      <c r="I30" s="246">
        <v>103</v>
      </c>
      <c r="J30" s="309">
        <v>15.558999999999999</v>
      </c>
      <c r="K30" s="108">
        <v>169298.027</v>
      </c>
      <c r="L30" s="309">
        <v>0.14000000000000001</v>
      </c>
      <c r="M30" s="271">
        <v>6</v>
      </c>
      <c r="N30" s="309">
        <v>193.208</v>
      </c>
      <c r="O30" s="311">
        <v>1159.248</v>
      </c>
      <c r="P30" s="271">
        <v>1049</v>
      </c>
      <c r="Q30" s="309">
        <v>0.88300000000000001</v>
      </c>
      <c r="R30" s="309">
        <v>3.1469999999999998</v>
      </c>
      <c r="S30" s="311">
        <v>5399.2109999999993</v>
      </c>
      <c r="T30" s="310">
        <v>60749.9</v>
      </c>
      <c r="U30" s="312">
        <v>67.84</v>
      </c>
      <c r="V30" s="309">
        <v>300.637</v>
      </c>
      <c r="W30" s="310">
        <v>20395.2</v>
      </c>
      <c r="X30" s="246">
        <v>118</v>
      </c>
      <c r="Y30" s="309">
        <v>50.066000000000003</v>
      </c>
      <c r="Z30" s="310">
        <v>5907.8</v>
      </c>
      <c r="AA30" s="13">
        <v>0.80500000000000005</v>
      </c>
      <c r="AB30" s="313">
        <v>16201</v>
      </c>
      <c r="AC30" s="13">
        <v>0.27400000000000002</v>
      </c>
      <c r="AD30" s="310">
        <v>24855.8</v>
      </c>
      <c r="AE30" s="246">
        <v>750</v>
      </c>
      <c r="AF30" s="221">
        <v>0.35599999999999998</v>
      </c>
      <c r="AG30" s="310">
        <v>267</v>
      </c>
      <c r="AH30" s="316">
        <v>1.9570000000000001</v>
      </c>
      <c r="AI30" s="310">
        <v>52332.1</v>
      </c>
      <c r="AJ30" s="317">
        <v>4.7999999999999996E-3</v>
      </c>
      <c r="AK30" s="221">
        <v>7.0000000000000001E-3</v>
      </c>
      <c r="AL30" s="310">
        <v>315.5</v>
      </c>
      <c r="AM30" s="246"/>
      <c r="AN30" s="246">
        <v>288</v>
      </c>
      <c r="AO30" s="221">
        <v>33.194000000000003</v>
      </c>
      <c r="AP30" s="318">
        <v>0.1</v>
      </c>
      <c r="AQ30" s="310">
        <v>10515.859200000001</v>
      </c>
      <c r="AR30" s="319">
        <v>1.65E-3</v>
      </c>
      <c r="AS30" s="310">
        <v>44.1</v>
      </c>
      <c r="AT30" s="319">
        <v>7.6E-3</v>
      </c>
      <c r="AU30" s="310">
        <v>203.2</v>
      </c>
      <c r="AV30" s="319">
        <v>2.639E-2</v>
      </c>
      <c r="AW30" s="310">
        <v>705.7</v>
      </c>
      <c r="AX30" s="246">
        <v>50</v>
      </c>
      <c r="AY30" s="318">
        <v>1</v>
      </c>
      <c r="AZ30" s="310">
        <v>50</v>
      </c>
      <c r="BA30" s="320">
        <v>2E-3</v>
      </c>
      <c r="BB30" s="310">
        <v>53.5</v>
      </c>
      <c r="BC30" s="321">
        <v>6.2799999999999995E-2</v>
      </c>
      <c r="BD30" s="310">
        <v>1679.3</v>
      </c>
      <c r="BE30" s="317">
        <v>2.7000000000000001E-3</v>
      </c>
      <c r="BF30" s="310">
        <v>72.2</v>
      </c>
      <c r="BG30" s="271">
        <v>5</v>
      </c>
      <c r="BH30" s="316">
        <v>622.10299999999995</v>
      </c>
      <c r="BI30" s="310">
        <v>3110.5149999999999</v>
      </c>
      <c r="BJ30" s="221">
        <v>3736.2370000000001</v>
      </c>
      <c r="BK30" s="322">
        <v>3736.2370000000001</v>
      </c>
      <c r="BL30" s="221">
        <v>2E-3</v>
      </c>
      <c r="BM30" s="310">
        <v>53.5</v>
      </c>
      <c r="BN30" s="316">
        <v>433</v>
      </c>
      <c r="BO30" s="323">
        <v>20</v>
      </c>
      <c r="BP30" s="310">
        <v>8660</v>
      </c>
      <c r="BQ30" s="310">
        <v>204567.61120000004</v>
      </c>
      <c r="BR30" s="324">
        <v>7.6499611532852194</v>
      </c>
      <c r="BS30" s="325">
        <v>0.82057999999999998</v>
      </c>
      <c r="BT30" s="139"/>
    </row>
    <row r="31" spans="1:72" ht="15.6" x14ac:dyDescent="0.25">
      <c r="A31" s="10">
        <v>23</v>
      </c>
      <c r="B31" s="11" t="s">
        <v>140</v>
      </c>
      <c r="C31" s="246">
        <v>28816</v>
      </c>
      <c r="D31" s="337">
        <v>926</v>
      </c>
      <c r="E31" s="309">
        <v>15.558999999999999</v>
      </c>
      <c r="F31" s="310">
        <v>14407.6</v>
      </c>
      <c r="G31" s="246">
        <v>2571</v>
      </c>
      <c r="H31" s="221">
        <v>10.582000000000001</v>
      </c>
      <c r="I31" s="246">
        <v>55</v>
      </c>
      <c r="J31" s="309">
        <v>15.558999999999999</v>
      </c>
      <c r="K31" s="108">
        <v>193864.508</v>
      </c>
      <c r="L31" s="309">
        <v>0.14000000000000001</v>
      </c>
      <c r="M31" s="271">
        <v>13</v>
      </c>
      <c r="N31" s="309">
        <v>193.208</v>
      </c>
      <c r="O31" s="311">
        <v>2511.7040000000002</v>
      </c>
      <c r="P31" s="271">
        <v>1035</v>
      </c>
      <c r="Q31" s="309">
        <v>0.88300000000000001</v>
      </c>
      <c r="R31" s="309">
        <v>3.1469999999999998</v>
      </c>
      <c r="S31" s="311">
        <v>5527.3379999999997</v>
      </c>
      <c r="T31" s="310">
        <v>67170.8</v>
      </c>
      <c r="U31" s="312">
        <v>93.5</v>
      </c>
      <c r="V31" s="309">
        <v>300.637</v>
      </c>
      <c r="W31" s="310">
        <v>28109.599999999999</v>
      </c>
      <c r="X31" s="246">
        <v>195</v>
      </c>
      <c r="Y31" s="309">
        <v>50.066000000000003</v>
      </c>
      <c r="Z31" s="310">
        <v>9762.9</v>
      </c>
      <c r="AA31" s="13">
        <v>0.80500000000000005</v>
      </c>
      <c r="AB31" s="313">
        <v>9475</v>
      </c>
      <c r="AC31" s="13">
        <v>0.38400000000000001</v>
      </c>
      <c r="AD31" s="310">
        <v>25925.7</v>
      </c>
      <c r="AE31" s="246">
        <v>480</v>
      </c>
      <c r="AF31" s="221">
        <v>0.35599999999999998</v>
      </c>
      <c r="AG31" s="310">
        <v>170.9</v>
      </c>
      <c r="AH31" s="316">
        <v>1.9570000000000001</v>
      </c>
      <c r="AI31" s="310">
        <v>56392.9</v>
      </c>
      <c r="AJ31" s="317">
        <v>4.7999999999999996E-3</v>
      </c>
      <c r="AK31" s="221">
        <v>0.65400000000000003</v>
      </c>
      <c r="AL31" s="310">
        <v>18984</v>
      </c>
      <c r="AM31" s="246">
        <v>271</v>
      </c>
      <c r="AN31" s="246"/>
      <c r="AO31" s="221">
        <v>33.194000000000003</v>
      </c>
      <c r="AP31" s="318">
        <v>0.1</v>
      </c>
      <c r="AQ31" s="310">
        <v>8995.5740000000005</v>
      </c>
      <c r="AR31" s="319">
        <v>1.65E-3</v>
      </c>
      <c r="AS31" s="310">
        <v>47.5</v>
      </c>
      <c r="AT31" s="319">
        <v>7.6E-3</v>
      </c>
      <c r="AU31" s="310">
        <v>219</v>
      </c>
      <c r="AV31" s="319">
        <v>2.639E-2</v>
      </c>
      <c r="AW31" s="310">
        <v>760.5</v>
      </c>
      <c r="AX31" s="246">
        <v>82</v>
      </c>
      <c r="AY31" s="318">
        <v>1</v>
      </c>
      <c r="AZ31" s="310">
        <v>82</v>
      </c>
      <c r="BA31" s="320">
        <v>2E-3</v>
      </c>
      <c r="BB31" s="310">
        <v>57.6</v>
      </c>
      <c r="BC31" s="321">
        <v>6.2799999999999995E-2</v>
      </c>
      <c r="BD31" s="310">
        <v>1809.6</v>
      </c>
      <c r="BE31" s="317">
        <v>2.7000000000000001E-3</v>
      </c>
      <c r="BF31" s="310">
        <v>77.8</v>
      </c>
      <c r="BG31" s="271">
        <v>6</v>
      </c>
      <c r="BH31" s="316">
        <v>571.34500000000003</v>
      </c>
      <c r="BI31" s="310">
        <v>3428.07</v>
      </c>
      <c r="BJ31" s="221">
        <v>3736.2370000000001</v>
      </c>
      <c r="BK31" s="322">
        <v>3736.2370000000001</v>
      </c>
      <c r="BL31" s="221">
        <v>2E-3</v>
      </c>
      <c r="BM31" s="310">
        <v>57.6</v>
      </c>
      <c r="BN31" s="316">
        <v>646.79999999999995</v>
      </c>
      <c r="BO31" s="323">
        <v>20</v>
      </c>
      <c r="BP31" s="310">
        <v>12936</v>
      </c>
      <c r="BQ31" s="310">
        <v>253131.88099999999</v>
      </c>
      <c r="BR31" s="324">
        <v>8.7844211896168787</v>
      </c>
      <c r="BS31" s="325">
        <v>0.94227000000000005</v>
      </c>
      <c r="BT31" s="139"/>
    </row>
    <row r="32" spans="1:72" ht="15.75" customHeight="1" x14ac:dyDescent="0.25">
      <c r="A32" s="10">
        <v>24</v>
      </c>
      <c r="B32" s="11" t="s">
        <v>141</v>
      </c>
      <c r="C32" s="246">
        <v>33958</v>
      </c>
      <c r="D32" s="337">
        <v>1190</v>
      </c>
      <c r="E32" s="309">
        <v>15.558999999999999</v>
      </c>
      <c r="F32" s="310">
        <v>18515.2</v>
      </c>
      <c r="G32" s="246">
        <v>3479</v>
      </c>
      <c r="H32" s="221">
        <v>10.582000000000001</v>
      </c>
      <c r="I32" s="246">
        <v>33</v>
      </c>
      <c r="J32" s="309">
        <v>15.558999999999999</v>
      </c>
      <c r="K32" s="108">
        <v>269176.54700000002</v>
      </c>
      <c r="L32" s="309">
        <v>0.14000000000000001</v>
      </c>
      <c r="M32" s="271">
        <v>16</v>
      </c>
      <c r="N32" s="309">
        <v>193.208</v>
      </c>
      <c r="O32" s="311">
        <v>3091.328</v>
      </c>
      <c r="P32" s="271">
        <v>1721</v>
      </c>
      <c r="Q32" s="309">
        <v>0.88300000000000001</v>
      </c>
      <c r="R32" s="309">
        <v>3.1469999999999998</v>
      </c>
      <c r="S32" s="311">
        <v>8487.9439999999995</v>
      </c>
      <c r="T32" s="310">
        <v>91818.2</v>
      </c>
      <c r="U32" s="312">
        <v>211</v>
      </c>
      <c r="V32" s="309">
        <v>300.637</v>
      </c>
      <c r="W32" s="310">
        <v>63434.400000000001</v>
      </c>
      <c r="X32" s="246">
        <v>236</v>
      </c>
      <c r="Y32" s="309">
        <v>50.066000000000003</v>
      </c>
      <c r="Z32" s="310">
        <v>11815.6</v>
      </c>
      <c r="AA32" s="13">
        <v>0.66</v>
      </c>
      <c r="AB32" s="313">
        <v>14583</v>
      </c>
      <c r="AC32" s="13">
        <v>0.27400000000000002</v>
      </c>
      <c r="AD32" s="310">
        <v>25409.1</v>
      </c>
      <c r="AE32" s="246">
        <v>820</v>
      </c>
      <c r="AF32" s="221">
        <v>0.35599999999999998</v>
      </c>
      <c r="AG32" s="310">
        <v>291.89999999999998</v>
      </c>
      <c r="AH32" s="316">
        <v>1.9570000000000001</v>
      </c>
      <c r="AI32" s="310">
        <v>66455.8</v>
      </c>
      <c r="AJ32" s="317">
        <v>4.7999999999999996E-3</v>
      </c>
      <c r="AK32" s="221">
        <v>0.82699999999999996</v>
      </c>
      <c r="AL32" s="310">
        <v>28246.3</v>
      </c>
      <c r="AM32" s="246">
        <v>60</v>
      </c>
      <c r="AN32" s="246">
        <v>622</v>
      </c>
      <c r="AO32" s="221">
        <v>33.194000000000003</v>
      </c>
      <c r="AP32" s="318">
        <v>0.1</v>
      </c>
      <c r="AQ32" s="310">
        <v>24702.9748</v>
      </c>
      <c r="AR32" s="319">
        <v>1.65E-3</v>
      </c>
      <c r="AS32" s="310">
        <v>56</v>
      </c>
      <c r="AT32" s="319">
        <v>7.6E-3</v>
      </c>
      <c r="AU32" s="310">
        <v>258.10000000000002</v>
      </c>
      <c r="AV32" s="319">
        <v>2.639E-2</v>
      </c>
      <c r="AW32" s="310">
        <v>896.2</v>
      </c>
      <c r="AX32" s="246">
        <v>100</v>
      </c>
      <c r="AY32" s="318">
        <v>1</v>
      </c>
      <c r="AZ32" s="310">
        <v>100</v>
      </c>
      <c r="BA32" s="320">
        <v>2E-3</v>
      </c>
      <c r="BB32" s="310">
        <v>67.900000000000006</v>
      </c>
      <c r="BC32" s="321">
        <v>6.2799999999999995E-2</v>
      </c>
      <c r="BD32" s="310">
        <v>2132.6</v>
      </c>
      <c r="BE32" s="317">
        <v>2.7000000000000001E-3</v>
      </c>
      <c r="BF32" s="310">
        <v>91.7</v>
      </c>
      <c r="BG32" s="271">
        <v>7</v>
      </c>
      <c r="BH32" s="316">
        <v>547.73400000000004</v>
      </c>
      <c r="BI32" s="310">
        <v>3834.1380000000004</v>
      </c>
      <c r="BJ32" s="221">
        <v>3736.2370000000001</v>
      </c>
      <c r="BK32" s="322">
        <v>3736.2370000000001</v>
      </c>
      <c r="BL32" s="221">
        <v>2E-3</v>
      </c>
      <c r="BM32" s="310">
        <v>67.900000000000006</v>
      </c>
      <c r="BN32" s="316">
        <v>589.6</v>
      </c>
      <c r="BO32" s="323">
        <v>20</v>
      </c>
      <c r="BP32" s="310">
        <v>11792</v>
      </c>
      <c r="BQ32" s="310">
        <v>353722.24980000005</v>
      </c>
      <c r="BR32" s="324">
        <v>10.416462977796103</v>
      </c>
      <c r="BS32" s="325">
        <v>1.1173299999999999</v>
      </c>
      <c r="BT32" s="139"/>
    </row>
    <row r="33" spans="1:72" ht="15.6" x14ac:dyDescent="0.25">
      <c r="A33" s="10">
        <v>25</v>
      </c>
      <c r="B33" s="11" t="s">
        <v>142</v>
      </c>
      <c r="C33" s="246">
        <v>6083</v>
      </c>
      <c r="D33" s="337">
        <v>136</v>
      </c>
      <c r="E33" s="309">
        <v>15.558999999999999</v>
      </c>
      <c r="F33" s="310">
        <v>2116</v>
      </c>
      <c r="G33" s="246">
        <v>510</v>
      </c>
      <c r="H33" s="221">
        <v>10.582000000000001</v>
      </c>
      <c r="I33" s="246">
        <v>32</v>
      </c>
      <c r="J33" s="309">
        <v>15.558999999999999</v>
      </c>
      <c r="K33" s="108">
        <v>59905.904999999999</v>
      </c>
      <c r="L33" s="309">
        <v>0.14000000000000001</v>
      </c>
      <c r="M33" s="271">
        <v>7</v>
      </c>
      <c r="N33" s="309">
        <v>193.208</v>
      </c>
      <c r="O33" s="311">
        <v>1352.4559999999999</v>
      </c>
      <c r="P33" s="271">
        <v>293</v>
      </c>
      <c r="Q33" s="309">
        <v>0.88300000000000001</v>
      </c>
      <c r="R33" s="309">
        <v>3.1469999999999998</v>
      </c>
      <c r="S33" s="311">
        <v>1372.4009999999998</v>
      </c>
      <c r="T33" s="310">
        <v>17831.7</v>
      </c>
      <c r="U33" s="312">
        <v>14.2</v>
      </c>
      <c r="V33" s="309">
        <v>300.637</v>
      </c>
      <c r="W33" s="310">
        <v>4269</v>
      </c>
      <c r="X33" s="246">
        <v>65</v>
      </c>
      <c r="Y33" s="309">
        <v>50.066000000000003</v>
      </c>
      <c r="Z33" s="310">
        <v>3254.3</v>
      </c>
      <c r="AA33" s="13">
        <v>1.2849999999999999</v>
      </c>
      <c r="AB33" s="313">
        <v>3025</v>
      </c>
      <c r="AC33" s="13">
        <v>0.51500000000000001</v>
      </c>
      <c r="AD33" s="310">
        <v>8985.1</v>
      </c>
      <c r="AE33" s="246">
        <v>200</v>
      </c>
      <c r="AF33" s="221">
        <v>0.35599999999999998</v>
      </c>
      <c r="AG33" s="310">
        <v>71.2</v>
      </c>
      <c r="AH33" s="316">
        <v>1.9570000000000001</v>
      </c>
      <c r="AI33" s="310">
        <v>11904.4</v>
      </c>
      <c r="AJ33" s="317">
        <v>4.7999999999999996E-3</v>
      </c>
      <c r="AK33" s="221"/>
      <c r="AL33" s="310">
        <v>29.2</v>
      </c>
      <c r="AM33" s="246"/>
      <c r="AN33" s="246">
        <v>90</v>
      </c>
      <c r="AO33" s="221">
        <v>33.194000000000003</v>
      </c>
      <c r="AP33" s="318">
        <v>0.1</v>
      </c>
      <c r="AQ33" s="310">
        <v>3286.2060000000001</v>
      </c>
      <c r="AR33" s="319">
        <v>1.65E-3</v>
      </c>
      <c r="AS33" s="310">
        <v>10</v>
      </c>
      <c r="AT33" s="319">
        <v>7.6E-3</v>
      </c>
      <c r="AU33" s="310">
        <v>46.2</v>
      </c>
      <c r="AV33" s="319">
        <v>2.639E-2</v>
      </c>
      <c r="AW33" s="310">
        <v>160.5</v>
      </c>
      <c r="AX33" s="246">
        <v>34</v>
      </c>
      <c r="AY33" s="318">
        <v>1</v>
      </c>
      <c r="AZ33" s="310">
        <v>34</v>
      </c>
      <c r="BA33" s="320">
        <v>2E-3</v>
      </c>
      <c r="BB33" s="310">
        <v>12.2</v>
      </c>
      <c r="BC33" s="321">
        <v>6.2799999999999995E-2</v>
      </c>
      <c r="BD33" s="310">
        <v>382</v>
      </c>
      <c r="BE33" s="317">
        <v>2.7000000000000001E-3</v>
      </c>
      <c r="BF33" s="310">
        <v>16.399999999999999</v>
      </c>
      <c r="BG33" s="271">
        <v>5</v>
      </c>
      <c r="BH33" s="316">
        <v>622.10299999999995</v>
      </c>
      <c r="BI33" s="310">
        <v>3110.5149999999999</v>
      </c>
      <c r="BJ33" s="221">
        <v>3736.2370000000001</v>
      </c>
      <c r="BK33" s="322">
        <v>3736.2370000000001</v>
      </c>
      <c r="BL33" s="221">
        <v>2E-3</v>
      </c>
      <c r="BM33" s="310">
        <v>12.2</v>
      </c>
      <c r="BN33" s="316">
        <v>106.6</v>
      </c>
      <c r="BO33" s="323">
        <v>20</v>
      </c>
      <c r="BP33" s="310">
        <v>2132</v>
      </c>
      <c r="BQ33" s="310">
        <v>61399.357999999986</v>
      </c>
      <c r="BR33" s="324">
        <v>10.093598224560248</v>
      </c>
      <c r="BS33" s="325">
        <v>1.0827</v>
      </c>
      <c r="BT33" s="139"/>
    </row>
    <row r="34" spans="1:72" ht="15.6" x14ac:dyDescent="0.25">
      <c r="A34" s="10">
        <v>26</v>
      </c>
      <c r="B34" s="11" t="s">
        <v>143</v>
      </c>
      <c r="C34" s="246">
        <v>13867</v>
      </c>
      <c r="D34" s="337">
        <v>371</v>
      </c>
      <c r="E34" s="309">
        <v>15.558999999999999</v>
      </c>
      <c r="F34" s="310">
        <v>5772.4</v>
      </c>
      <c r="G34" s="246">
        <v>1416</v>
      </c>
      <c r="H34" s="221">
        <v>10.582000000000001</v>
      </c>
      <c r="I34" s="246">
        <v>40</v>
      </c>
      <c r="J34" s="309">
        <v>15.558999999999999</v>
      </c>
      <c r="K34" s="108">
        <v>126032.408</v>
      </c>
      <c r="L34" s="309">
        <v>0.14000000000000001</v>
      </c>
      <c r="M34" s="271">
        <v>12</v>
      </c>
      <c r="N34" s="309">
        <v>193.208</v>
      </c>
      <c r="O34" s="311">
        <v>2318.4960000000001</v>
      </c>
      <c r="P34" s="271">
        <v>520</v>
      </c>
      <c r="Q34" s="309">
        <v>0.88300000000000001</v>
      </c>
      <c r="R34" s="309">
        <v>3.1469999999999998</v>
      </c>
      <c r="S34" s="311">
        <v>2886.768</v>
      </c>
      <c r="T34" s="310">
        <v>40641.199999999997</v>
      </c>
      <c r="U34" s="312">
        <v>68.650000000000006</v>
      </c>
      <c r="V34" s="309">
        <v>300.637</v>
      </c>
      <c r="W34" s="310">
        <v>20638.7</v>
      </c>
      <c r="X34" s="246">
        <v>143</v>
      </c>
      <c r="Y34" s="309">
        <v>50.066000000000003</v>
      </c>
      <c r="Z34" s="310">
        <v>7159.4</v>
      </c>
      <c r="AA34" s="13">
        <v>0.95399999999999996</v>
      </c>
      <c r="AB34" s="313">
        <v>7440</v>
      </c>
      <c r="AC34" s="13">
        <v>0.38400000000000001</v>
      </c>
      <c r="AD34" s="310">
        <v>15371.8</v>
      </c>
      <c r="AE34" s="246">
        <v>290</v>
      </c>
      <c r="AF34" s="221">
        <v>0.35599999999999998</v>
      </c>
      <c r="AG34" s="310">
        <v>103.2</v>
      </c>
      <c r="AH34" s="316">
        <v>1.9570000000000001</v>
      </c>
      <c r="AI34" s="310">
        <v>27137.7</v>
      </c>
      <c r="AJ34" s="317">
        <v>4.7999999999999996E-3</v>
      </c>
      <c r="AK34" s="221">
        <v>0.11600000000000001</v>
      </c>
      <c r="AL34" s="310">
        <v>1675.1</v>
      </c>
      <c r="AM34" s="246"/>
      <c r="AN34" s="246">
        <v>169</v>
      </c>
      <c r="AO34" s="221">
        <v>33.194000000000003</v>
      </c>
      <c r="AP34" s="318">
        <v>0.1</v>
      </c>
      <c r="AQ34" s="310">
        <v>6170.7646000000004</v>
      </c>
      <c r="AR34" s="319">
        <v>1.65E-3</v>
      </c>
      <c r="AS34" s="310">
        <v>22.9</v>
      </c>
      <c r="AT34" s="319">
        <v>7.6E-3</v>
      </c>
      <c r="AU34" s="310">
        <v>105.4</v>
      </c>
      <c r="AV34" s="319">
        <v>2.639E-2</v>
      </c>
      <c r="AW34" s="310">
        <v>366</v>
      </c>
      <c r="AX34" s="246">
        <v>47</v>
      </c>
      <c r="AY34" s="318">
        <v>1</v>
      </c>
      <c r="AZ34" s="310">
        <v>47</v>
      </c>
      <c r="BA34" s="320">
        <v>2E-3</v>
      </c>
      <c r="BB34" s="310">
        <v>27.7</v>
      </c>
      <c r="BC34" s="321">
        <v>6.2799999999999995E-2</v>
      </c>
      <c r="BD34" s="310">
        <v>870.8</v>
      </c>
      <c r="BE34" s="317">
        <v>2.7000000000000001E-3</v>
      </c>
      <c r="BF34" s="310">
        <v>37.4</v>
      </c>
      <c r="BG34" s="271">
        <v>5</v>
      </c>
      <c r="BH34" s="316">
        <v>622.10299999999995</v>
      </c>
      <c r="BI34" s="310">
        <v>3110.5149999999999</v>
      </c>
      <c r="BJ34" s="221">
        <v>3736.2370000000001</v>
      </c>
      <c r="BK34" s="322">
        <v>3736.2370000000001</v>
      </c>
      <c r="BL34" s="221">
        <v>2E-3</v>
      </c>
      <c r="BM34" s="310">
        <v>27.7</v>
      </c>
      <c r="BN34" s="316">
        <v>191.71</v>
      </c>
      <c r="BO34" s="323">
        <v>20</v>
      </c>
      <c r="BP34" s="310">
        <v>3834.2</v>
      </c>
      <c r="BQ34" s="310">
        <v>136856.11660000001</v>
      </c>
      <c r="BR34" s="324">
        <v>9.8691942453306414</v>
      </c>
      <c r="BS34" s="325">
        <v>1.05863</v>
      </c>
      <c r="BT34" s="139"/>
    </row>
    <row r="35" spans="1:72" ht="15.6" x14ac:dyDescent="0.25">
      <c r="A35" s="10">
        <v>27</v>
      </c>
      <c r="B35" s="11" t="s">
        <v>161</v>
      </c>
      <c r="C35" s="246">
        <v>34678</v>
      </c>
      <c r="D35" s="337">
        <v>1048</v>
      </c>
      <c r="E35" s="309">
        <v>15.558999999999999</v>
      </c>
      <c r="F35" s="310">
        <v>16305.8</v>
      </c>
      <c r="G35" s="246">
        <v>3331</v>
      </c>
      <c r="H35" s="221">
        <v>10.582000000000001</v>
      </c>
      <c r="I35" s="246">
        <v>95</v>
      </c>
      <c r="J35" s="309">
        <v>15.558999999999999</v>
      </c>
      <c r="K35" s="108">
        <v>238179.21299999999</v>
      </c>
      <c r="L35" s="309">
        <v>0.16</v>
      </c>
      <c r="M35" s="271">
        <v>25</v>
      </c>
      <c r="N35" s="309">
        <v>193.208</v>
      </c>
      <c r="O35" s="311">
        <v>4830.2</v>
      </c>
      <c r="P35" s="271">
        <v>2198</v>
      </c>
      <c r="Q35" s="309">
        <v>0.88300000000000001</v>
      </c>
      <c r="R35" s="309">
        <v>3.1469999999999998</v>
      </c>
      <c r="S35" s="311">
        <v>9858.3790000000008</v>
      </c>
      <c r="T35" s="310">
        <v>95400.3</v>
      </c>
      <c r="U35" s="312">
        <v>207.55</v>
      </c>
      <c r="V35" s="309">
        <v>300.637</v>
      </c>
      <c r="W35" s="310">
        <v>62397.2</v>
      </c>
      <c r="X35" s="246">
        <v>260</v>
      </c>
      <c r="Y35" s="309">
        <v>50.066000000000003</v>
      </c>
      <c r="Z35" s="310">
        <v>13017.2</v>
      </c>
      <c r="AA35" s="13">
        <v>0.61199999999999999</v>
      </c>
      <c r="AB35" s="313"/>
      <c r="AC35" s="13"/>
      <c r="AD35" s="310">
        <v>21222.9</v>
      </c>
      <c r="AE35" s="246">
        <v>1400</v>
      </c>
      <c r="AF35" s="221">
        <v>0.35599999999999998</v>
      </c>
      <c r="AG35" s="310">
        <v>498.4</v>
      </c>
      <c r="AH35" s="316">
        <v>1.9570000000000001</v>
      </c>
      <c r="AI35" s="310">
        <v>67864.800000000003</v>
      </c>
      <c r="AJ35" s="317">
        <v>1.5800000000000002E-2</v>
      </c>
      <c r="AK35" s="221">
        <v>1.258</v>
      </c>
      <c r="AL35" s="310">
        <v>44172.800000000003</v>
      </c>
      <c r="AM35" s="246">
        <v>141</v>
      </c>
      <c r="AN35" s="246">
        <v>340</v>
      </c>
      <c r="AO35" s="221">
        <v>39.89</v>
      </c>
      <c r="AP35" s="318">
        <v>0.1</v>
      </c>
      <c r="AQ35" s="310">
        <v>20543.349999999999</v>
      </c>
      <c r="AR35" s="319">
        <v>3.15E-3</v>
      </c>
      <c r="AS35" s="310">
        <v>109.2</v>
      </c>
      <c r="AT35" s="319">
        <v>7.6E-3</v>
      </c>
      <c r="AU35" s="310">
        <v>263.60000000000002</v>
      </c>
      <c r="AV35" s="319">
        <v>2.639E-2</v>
      </c>
      <c r="AW35" s="310">
        <v>915.2</v>
      </c>
      <c r="AX35" s="246">
        <v>54</v>
      </c>
      <c r="AY35" s="318">
        <v>1</v>
      </c>
      <c r="AZ35" s="310">
        <v>54</v>
      </c>
      <c r="BA35" s="320">
        <v>2E-3</v>
      </c>
      <c r="BB35" s="310">
        <v>69.400000000000006</v>
      </c>
      <c r="BC35" s="321">
        <v>5.1700000000000003E-2</v>
      </c>
      <c r="BD35" s="310">
        <v>1792.9</v>
      </c>
      <c r="BE35" s="317">
        <v>1.5E-3</v>
      </c>
      <c r="BF35" s="310">
        <v>52</v>
      </c>
      <c r="BG35" s="271">
        <v>7</v>
      </c>
      <c r="BH35" s="316">
        <v>547.73400000000004</v>
      </c>
      <c r="BI35" s="310">
        <v>3834.1380000000004</v>
      </c>
      <c r="BJ35" s="221">
        <v>3736.2370000000001</v>
      </c>
      <c r="BK35" s="322">
        <v>3736.2370000000001</v>
      </c>
      <c r="BL35" s="221">
        <v>3.0000000000000001E-3</v>
      </c>
      <c r="BM35" s="310">
        <v>104</v>
      </c>
      <c r="BN35" s="316">
        <v>965.17</v>
      </c>
      <c r="BO35" s="323">
        <v>20</v>
      </c>
      <c r="BP35" s="310">
        <v>19303.400000000001</v>
      </c>
      <c r="BQ35" s="310">
        <v>371656.82500000001</v>
      </c>
      <c r="BR35" s="324">
        <v>10.71736619758925</v>
      </c>
      <c r="BS35" s="325">
        <v>1.14961</v>
      </c>
      <c r="BT35" s="139"/>
    </row>
    <row r="36" spans="1:72" ht="15.6" x14ac:dyDescent="0.25">
      <c r="A36" s="10">
        <v>28</v>
      </c>
      <c r="B36" s="11" t="s">
        <v>144</v>
      </c>
      <c r="C36" s="246">
        <v>15117</v>
      </c>
      <c r="D36" s="337">
        <v>390</v>
      </c>
      <c r="E36" s="309">
        <v>15.558999999999999</v>
      </c>
      <c r="F36" s="310">
        <v>6068</v>
      </c>
      <c r="G36" s="246">
        <v>1370</v>
      </c>
      <c r="H36" s="221">
        <v>10.582000000000001</v>
      </c>
      <c r="I36" s="246">
        <v>936</v>
      </c>
      <c r="J36" s="309">
        <v>15.558999999999999</v>
      </c>
      <c r="K36" s="108">
        <v>86523.873999999996</v>
      </c>
      <c r="L36" s="309">
        <v>0.14000000000000001</v>
      </c>
      <c r="M36" s="271">
        <v>12</v>
      </c>
      <c r="N36" s="309">
        <v>193.208</v>
      </c>
      <c r="O36" s="311">
        <v>2318.4960000000001</v>
      </c>
      <c r="P36" s="271">
        <v>720</v>
      </c>
      <c r="Q36" s="309">
        <v>0.88300000000000001</v>
      </c>
      <c r="R36" s="309">
        <v>3.1469999999999998</v>
      </c>
      <c r="S36" s="311">
        <v>3475.5499999999997</v>
      </c>
      <c r="T36" s="310">
        <v>51036.4</v>
      </c>
      <c r="U36" s="312">
        <v>86</v>
      </c>
      <c r="V36" s="309">
        <v>300.637</v>
      </c>
      <c r="W36" s="310">
        <v>25854.799999999999</v>
      </c>
      <c r="X36" s="246">
        <v>85</v>
      </c>
      <c r="Y36" s="309">
        <v>50.066000000000003</v>
      </c>
      <c r="Z36" s="310">
        <v>4255.6000000000004</v>
      </c>
      <c r="AA36" s="13">
        <v>0.95399999999999996</v>
      </c>
      <c r="AB36" s="313">
        <v>8877</v>
      </c>
      <c r="AC36" s="13">
        <v>0.38400000000000001</v>
      </c>
      <c r="AD36" s="310">
        <v>16978.2</v>
      </c>
      <c r="AE36" s="246">
        <v>400</v>
      </c>
      <c r="AF36" s="221">
        <v>0.35599999999999998</v>
      </c>
      <c r="AG36" s="310">
        <v>142.4</v>
      </c>
      <c r="AH36" s="316">
        <v>1.9570000000000001</v>
      </c>
      <c r="AI36" s="310">
        <v>29584</v>
      </c>
      <c r="AJ36" s="317">
        <v>4.7999999999999996E-3</v>
      </c>
      <c r="AK36" s="221">
        <v>1.554</v>
      </c>
      <c r="AL36" s="310">
        <v>23564.400000000001</v>
      </c>
      <c r="AM36" s="246">
        <v>320</v>
      </c>
      <c r="AN36" s="246">
        <v>20</v>
      </c>
      <c r="AO36" s="221">
        <v>33.194000000000003</v>
      </c>
      <c r="AP36" s="318">
        <v>0.1</v>
      </c>
      <c r="AQ36" s="310">
        <v>11352.348000000002</v>
      </c>
      <c r="AR36" s="319">
        <v>1.65E-3</v>
      </c>
      <c r="AS36" s="310">
        <v>24.9</v>
      </c>
      <c r="AT36" s="319">
        <v>7.6E-3</v>
      </c>
      <c r="AU36" s="310">
        <v>114.9</v>
      </c>
      <c r="AV36" s="319">
        <v>2.639E-2</v>
      </c>
      <c r="AW36" s="310">
        <v>398.9</v>
      </c>
      <c r="AX36" s="246">
        <v>43</v>
      </c>
      <c r="AY36" s="318">
        <v>1</v>
      </c>
      <c r="AZ36" s="310">
        <v>43</v>
      </c>
      <c r="BA36" s="320">
        <v>2E-3</v>
      </c>
      <c r="BB36" s="310">
        <v>30.2</v>
      </c>
      <c r="BC36" s="321">
        <v>6.2799999999999995E-2</v>
      </c>
      <c r="BD36" s="310">
        <v>949.3</v>
      </c>
      <c r="BE36" s="317">
        <v>2.7000000000000001E-3</v>
      </c>
      <c r="BF36" s="310">
        <v>40.799999999999997</v>
      </c>
      <c r="BG36" s="271">
        <v>5</v>
      </c>
      <c r="BH36" s="316">
        <v>622.10299999999995</v>
      </c>
      <c r="BI36" s="310">
        <v>3110.5149999999999</v>
      </c>
      <c r="BJ36" s="221">
        <v>3736.2370000000001</v>
      </c>
      <c r="BK36" s="322">
        <v>3736.2370000000001</v>
      </c>
      <c r="BL36" s="221">
        <v>2E-3</v>
      </c>
      <c r="BM36" s="310">
        <v>30.2</v>
      </c>
      <c r="BN36" s="316">
        <v>201.72</v>
      </c>
      <c r="BO36" s="323">
        <v>20</v>
      </c>
      <c r="BP36" s="310">
        <v>4034.4</v>
      </c>
      <c r="BQ36" s="310">
        <v>181349.49999999997</v>
      </c>
      <c r="BR36" s="324">
        <v>11.996394787325526</v>
      </c>
      <c r="BS36" s="325">
        <v>1.2867999999999999</v>
      </c>
      <c r="BT36" s="139"/>
    </row>
    <row r="37" spans="1:72" ht="15.6" x14ac:dyDescent="0.25">
      <c r="A37" s="10">
        <v>29</v>
      </c>
      <c r="B37" s="11" t="s">
        <v>145</v>
      </c>
      <c r="C37" s="246">
        <v>21884</v>
      </c>
      <c r="D37" s="337">
        <v>397</v>
      </c>
      <c r="E37" s="309">
        <v>15.558999999999999</v>
      </c>
      <c r="F37" s="310">
        <v>6176.9</v>
      </c>
      <c r="G37" s="246">
        <v>2003</v>
      </c>
      <c r="H37" s="221">
        <v>10.582000000000001</v>
      </c>
      <c r="I37" s="246">
        <v>255</v>
      </c>
      <c r="J37" s="309">
        <v>15.558999999999999</v>
      </c>
      <c r="K37" s="108">
        <v>146540.66399999999</v>
      </c>
      <c r="L37" s="309">
        <v>0.14000000000000001</v>
      </c>
      <c r="M37" s="271">
        <v>16</v>
      </c>
      <c r="N37" s="309">
        <v>193.208</v>
      </c>
      <c r="O37" s="311">
        <v>3091.328</v>
      </c>
      <c r="P37" s="271">
        <v>631</v>
      </c>
      <c r="Q37" s="309">
        <v>0.88300000000000001</v>
      </c>
      <c r="R37" s="309">
        <v>3.1469999999999998</v>
      </c>
      <c r="S37" s="311">
        <v>3754.4059999999999</v>
      </c>
      <c r="T37" s="310">
        <v>56047.6</v>
      </c>
      <c r="U37" s="312">
        <v>60.16</v>
      </c>
      <c r="V37" s="309">
        <v>300.637</v>
      </c>
      <c r="W37" s="310">
        <v>18086.3</v>
      </c>
      <c r="X37" s="246">
        <v>214</v>
      </c>
      <c r="Y37" s="309">
        <v>50.066000000000003</v>
      </c>
      <c r="Z37" s="310">
        <v>10714.1</v>
      </c>
      <c r="AA37" s="13">
        <v>0.80500000000000005</v>
      </c>
      <c r="AB37" s="313">
        <v>10995</v>
      </c>
      <c r="AC37" s="13">
        <v>0.27400000000000002</v>
      </c>
      <c r="AD37" s="310">
        <v>19876.099999999999</v>
      </c>
      <c r="AE37" s="246">
        <v>830</v>
      </c>
      <c r="AF37" s="221">
        <v>0.35599999999999998</v>
      </c>
      <c r="AG37" s="310">
        <v>295.5</v>
      </c>
      <c r="AH37" s="316">
        <v>1.9570000000000001</v>
      </c>
      <c r="AI37" s="310">
        <v>42827</v>
      </c>
      <c r="AJ37" s="317">
        <v>4.7999999999999996E-3</v>
      </c>
      <c r="AK37" s="221">
        <v>0.505</v>
      </c>
      <c r="AL37" s="310">
        <v>11156.5</v>
      </c>
      <c r="AM37" s="246">
        <v>105</v>
      </c>
      <c r="AN37" s="246">
        <v>260</v>
      </c>
      <c r="AO37" s="221">
        <v>33.194000000000003</v>
      </c>
      <c r="AP37" s="318">
        <v>0.1</v>
      </c>
      <c r="AQ37" s="310">
        <v>12978.854000000001</v>
      </c>
      <c r="AR37" s="319">
        <v>1.65E-3</v>
      </c>
      <c r="AS37" s="310">
        <v>36.1</v>
      </c>
      <c r="AT37" s="319">
        <v>7.6E-3</v>
      </c>
      <c r="AU37" s="310">
        <v>166.3</v>
      </c>
      <c r="AV37" s="319">
        <v>2.639E-2</v>
      </c>
      <c r="AW37" s="310">
        <v>577.5</v>
      </c>
      <c r="AX37" s="246">
        <v>57</v>
      </c>
      <c r="AY37" s="318">
        <v>1</v>
      </c>
      <c r="AZ37" s="310">
        <v>57</v>
      </c>
      <c r="BA37" s="320">
        <v>2E-3</v>
      </c>
      <c r="BB37" s="310">
        <v>43.8</v>
      </c>
      <c r="BC37" s="321">
        <v>6.2799999999999995E-2</v>
      </c>
      <c r="BD37" s="310">
        <v>1374.3</v>
      </c>
      <c r="BE37" s="317">
        <v>2.7000000000000001E-3</v>
      </c>
      <c r="BF37" s="310">
        <v>59.1</v>
      </c>
      <c r="BG37" s="271">
        <v>5</v>
      </c>
      <c r="BH37" s="316">
        <v>622.10299999999995</v>
      </c>
      <c r="BI37" s="310">
        <v>3110.5149999999999</v>
      </c>
      <c r="BJ37" s="221">
        <v>3736.2370000000001</v>
      </c>
      <c r="BK37" s="322">
        <v>3736.2370000000001</v>
      </c>
      <c r="BL37" s="221">
        <v>2E-3</v>
      </c>
      <c r="BM37" s="310">
        <v>43.8</v>
      </c>
      <c r="BN37" s="316">
        <v>466.9</v>
      </c>
      <c r="BO37" s="323">
        <v>20</v>
      </c>
      <c r="BP37" s="310">
        <v>9338</v>
      </c>
      <c r="BQ37" s="310">
        <v>196701.50599999996</v>
      </c>
      <c r="BR37" s="324">
        <v>8.9883707731676097</v>
      </c>
      <c r="BS37" s="325">
        <v>0.96414</v>
      </c>
      <c r="BT37" s="139"/>
    </row>
    <row r="38" spans="1:72" ht="15.6" x14ac:dyDescent="0.25">
      <c r="A38" s="10">
        <v>30</v>
      </c>
      <c r="B38" s="11" t="s">
        <v>146</v>
      </c>
      <c r="C38" s="246">
        <v>32885</v>
      </c>
      <c r="D38" s="337">
        <v>935</v>
      </c>
      <c r="E38" s="309">
        <v>15.558999999999999</v>
      </c>
      <c r="F38" s="310">
        <v>14547.7</v>
      </c>
      <c r="G38" s="246">
        <v>2722</v>
      </c>
      <c r="H38" s="221">
        <v>10.582000000000001</v>
      </c>
      <c r="I38" s="246">
        <v>35</v>
      </c>
      <c r="J38" s="309">
        <v>15.558999999999999</v>
      </c>
      <c r="K38" s="108">
        <v>168156.52</v>
      </c>
      <c r="L38" s="309">
        <v>0.14000000000000001</v>
      </c>
      <c r="M38" s="271">
        <v>13</v>
      </c>
      <c r="N38" s="309">
        <v>193.208</v>
      </c>
      <c r="O38" s="311">
        <v>2511.7040000000002</v>
      </c>
      <c r="P38" s="271">
        <v>450</v>
      </c>
      <c r="Q38" s="309">
        <v>0.88300000000000001</v>
      </c>
      <c r="R38" s="309">
        <v>3.1469999999999998</v>
      </c>
      <c r="S38" s="311">
        <v>3819.6759999999995</v>
      </c>
      <c r="T38" s="310">
        <v>63330.9</v>
      </c>
      <c r="U38" s="312">
        <v>84.75</v>
      </c>
      <c r="V38" s="309">
        <v>300.637</v>
      </c>
      <c r="W38" s="310">
        <v>25479</v>
      </c>
      <c r="X38" s="246">
        <v>537</v>
      </c>
      <c r="Y38" s="309">
        <v>50.066000000000003</v>
      </c>
      <c r="Z38" s="310">
        <v>26885.4</v>
      </c>
      <c r="AA38" s="13">
        <v>0.66</v>
      </c>
      <c r="AB38" s="313">
        <v>13119</v>
      </c>
      <c r="AC38" s="13">
        <v>0.27400000000000002</v>
      </c>
      <c r="AD38" s="310">
        <v>24400.1</v>
      </c>
      <c r="AE38" s="246">
        <v>750</v>
      </c>
      <c r="AF38" s="221">
        <v>0.35599999999999998</v>
      </c>
      <c r="AG38" s="310">
        <v>267</v>
      </c>
      <c r="AH38" s="316">
        <v>1.9570000000000001</v>
      </c>
      <c r="AI38" s="310">
        <v>64355.9</v>
      </c>
      <c r="AJ38" s="317">
        <v>4.7999999999999996E-3</v>
      </c>
      <c r="AK38" s="221">
        <v>0.49099999999999999</v>
      </c>
      <c r="AL38" s="310">
        <v>16304.4</v>
      </c>
      <c r="AM38" s="246">
        <v>199</v>
      </c>
      <c r="AN38" s="246">
        <v>480</v>
      </c>
      <c r="AO38" s="221">
        <v>33.194000000000003</v>
      </c>
      <c r="AP38" s="318">
        <v>0.1</v>
      </c>
      <c r="AQ38" s="310">
        <v>24132.038000000004</v>
      </c>
      <c r="AR38" s="319">
        <v>1.65E-3</v>
      </c>
      <c r="AS38" s="310">
        <v>54.3</v>
      </c>
      <c r="AT38" s="319">
        <v>7.6E-3</v>
      </c>
      <c r="AU38" s="310">
        <v>249.9</v>
      </c>
      <c r="AV38" s="319">
        <v>2.639E-2</v>
      </c>
      <c r="AW38" s="310">
        <v>867.8</v>
      </c>
      <c r="AX38" s="246">
        <v>57</v>
      </c>
      <c r="AY38" s="318">
        <v>1</v>
      </c>
      <c r="AZ38" s="310">
        <v>57</v>
      </c>
      <c r="BA38" s="320">
        <v>2E-3</v>
      </c>
      <c r="BB38" s="310">
        <v>65.8</v>
      </c>
      <c r="BC38" s="321">
        <v>6.2799999999999995E-2</v>
      </c>
      <c r="BD38" s="310">
        <v>2065.1999999999998</v>
      </c>
      <c r="BE38" s="317">
        <v>2.7000000000000001E-3</v>
      </c>
      <c r="BF38" s="310">
        <v>88.8</v>
      </c>
      <c r="BG38" s="271">
        <v>7</v>
      </c>
      <c r="BH38" s="316">
        <v>547.73400000000004</v>
      </c>
      <c r="BI38" s="310">
        <v>3834.1380000000004</v>
      </c>
      <c r="BJ38" s="221">
        <v>3736.2370000000001</v>
      </c>
      <c r="BK38" s="322">
        <v>3736.2370000000001</v>
      </c>
      <c r="BL38" s="221">
        <v>2E-3</v>
      </c>
      <c r="BM38" s="310">
        <v>65.8</v>
      </c>
      <c r="BN38" s="316">
        <v>556.19000000000005</v>
      </c>
      <c r="BO38" s="323">
        <v>20</v>
      </c>
      <c r="BP38" s="310">
        <v>11123.8</v>
      </c>
      <c r="BQ38" s="310">
        <v>281911.21299999993</v>
      </c>
      <c r="BR38" s="324">
        <v>8.5726383761593414</v>
      </c>
      <c r="BS38" s="325">
        <v>0.91954999999999998</v>
      </c>
      <c r="BT38" s="139"/>
    </row>
    <row r="39" spans="1:72" ht="15.6" x14ac:dyDescent="0.25">
      <c r="A39" s="10">
        <v>31</v>
      </c>
      <c r="B39" s="11" t="s">
        <v>147</v>
      </c>
      <c r="C39" s="246">
        <v>34001</v>
      </c>
      <c r="D39" s="337">
        <v>1216</v>
      </c>
      <c r="E39" s="309">
        <v>15.558999999999999</v>
      </c>
      <c r="F39" s="310">
        <v>18919.7</v>
      </c>
      <c r="G39" s="246">
        <v>3480</v>
      </c>
      <c r="H39" s="221">
        <v>10.582000000000001</v>
      </c>
      <c r="I39" s="246">
        <v>85</v>
      </c>
      <c r="J39" s="309">
        <v>15.558999999999999</v>
      </c>
      <c r="K39" s="108">
        <v>236388.64600000001</v>
      </c>
      <c r="L39" s="309">
        <v>0.14000000000000001</v>
      </c>
      <c r="M39" s="271">
        <v>19</v>
      </c>
      <c r="N39" s="309">
        <v>193.208</v>
      </c>
      <c r="O39" s="311">
        <v>3670.9519999999998</v>
      </c>
      <c r="P39" s="271">
        <v>1350</v>
      </c>
      <c r="Q39" s="309">
        <v>0.88300000000000001</v>
      </c>
      <c r="R39" s="309">
        <v>3.1469999999999998</v>
      </c>
      <c r="S39" s="311">
        <v>7321.29</v>
      </c>
      <c r="T39" s="310">
        <v>87575.2</v>
      </c>
      <c r="U39" s="312">
        <v>123.23</v>
      </c>
      <c r="V39" s="309">
        <v>300.637</v>
      </c>
      <c r="W39" s="310">
        <v>37047.5</v>
      </c>
      <c r="X39" s="246">
        <v>786</v>
      </c>
      <c r="Y39" s="309">
        <v>50.066000000000003</v>
      </c>
      <c r="Z39" s="310">
        <v>39351.9</v>
      </c>
      <c r="AA39" s="13">
        <v>0.66</v>
      </c>
      <c r="AB39" s="313">
        <v>24332</v>
      </c>
      <c r="AC39" s="13">
        <v>0.27400000000000002</v>
      </c>
      <c r="AD39" s="310">
        <v>27440.9</v>
      </c>
      <c r="AE39" s="246">
        <v>920</v>
      </c>
      <c r="AF39" s="221">
        <v>0.35599999999999998</v>
      </c>
      <c r="AG39" s="310">
        <v>327.5</v>
      </c>
      <c r="AH39" s="316">
        <v>1.9570000000000001</v>
      </c>
      <c r="AI39" s="310">
        <v>66540</v>
      </c>
      <c r="AJ39" s="317">
        <v>4.7999999999999996E-3</v>
      </c>
      <c r="AK39" s="221"/>
      <c r="AL39" s="310">
        <v>163.19999999999999</v>
      </c>
      <c r="AM39" s="246"/>
      <c r="AN39" s="246">
        <v>448</v>
      </c>
      <c r="AO39" s="221">
        <v>33.194000000000003</v>
      </c>
      <c r="AP39" s="318">
        <v>0.1</v>
      </c>
      <c r="AQ39" s="310">
        <v>16358.003200000001</v>
      </c>
      <c r="AR39" s="319">
        <v>1.65E-3</v>
      </c>
      <c r="AS39" s="310">
        <v>56.1</v>
      </c>
      <c r="AT39" s="319">
        <v>7.6E-3</v>
      </c>
      <c r="AU39" s="310">
        <v>258.39999999999998</v>
      </c>
      <c r="AV39" s="319">
        <v>2.639E-2</v>
      </c>
      <c r="AW39" s="310">
        <v>897.3</v>
      </c>
      <c r="AX39" s="246">
        <v>66</v>
      </c>
      <c r="AY39" s="318">
        <v>1</v>
      </c>
      <c r="AZ39" s="310">
        <v>66</v>
      </c>
      <c r="BA39" s="320">
        <v>2E-3</v>
      </c>
      <c r="BB39" s="310">
        <v>68</v>
      </c>
      <c r="BC39" s="321">
        <v>6.2799999999999995E-2</v>
      </c>
      <c r="BD39" s="310">
        <v>2135.3000000000002</v>
      </c>
      <c r="BE39" s="317">
        <v>2.7000000000000001E-3</v>
      </c>
      <c r="BF39" s="310">
        <v>91.8</v>
      </c>
      <c r="BG39" s="271">
        <v>7</v>
      </c>
      <c r="BH39" s="316">
        <v>547.73400000000004</v>
      </c>
      <c r="BI39" s="310">
        <v>3834.1380000000004</v>
      </c>
      <c r="BJ39" s="221">
        <v>3736.2370000000001</v>
      </c>
      <c r="BK39" s="322">
        <v>3736.2370000000001</v>
      </c>
      <c r="BL39" s="221">
        <v>2E-3</v>
      </c>
      <c r="BM39" s="310">
        <v>68</v>
      </c>
      <c r="BN39" s="316">
        <v>466.6</v>
      </c>
      <c r="BO39" s="323">
        <v>20</v>
      </c>
      <c r="BP39" s="310">
        <v>9332</v>
      </c>
      <c r="BQ39" s="310">
        <v>314267.17819999991</v>
      </c>
      <c r="BR39" s="324">
        <v>9.2428804505749795</v>
      </c>
      <c r="BS39" s="325">
        <v>0.99143999999999999</v>
      </c>
      <c r="BT39" s="139"/>
    </row>
    <row r="40" spans="1:72" ht="16.8" x14ac:dyDescent="0.25">
      <c r="A40" s="388" t="s">
        <v>176</v>
      </c>
      <c r="B40" s="388"/>
      <c r="C40" s="338">
        <v>1152505</v>
      </c>
      <c r="D40" s="338">
        <v>43593</v>
      </c>
      <c r="E40" s="339" t="s">
        <v>25</v>
      </c>
      <c r="F40" s="340">
        <v>678263.59999999986</v>
      </c>
      <c r="G40" s="338">
        <v>133367</v>
      </c>
      <c r="H40" s="339" t="s">
        <v>25</v>
      </c>
      <c r="I40" s="338">
        <v>6394</v>
      </c>
      <c r="J40" s="339" t="s">
        <v>25</v>
      </c>
      <c r="K40" s="341">
        <v>8020935.5780000007</v>
      </c>
      <c r="L40" s="339" t="s">
        <v>25</v>
      </c>
      <c r="M40" s="338">
        <v>315</v>
      </c>
      <c r="N40" s="339" t="s">
        <v>25</v>
      </c>
      <c r="O40" s="340">
        <v>60860.51999999999</v>
      </c>
      <c r="P40" s="338">
        <v>44925</v>
      </c>
      <c r="Q40" s="339" t="s">
        <v>25</v>
      </c>
      <c r="R40" s="339" t="s">
        <v>25</v>
      </c>
      <c r="S40" s="340">
        <v>259142.03599999999</v>
      </c>
      <c r="T40" s="340">
        <v>3009004.3000000003</v>
      </c>
      <c r="U40" s="342">
        <v>3777.0299999999997</v>
      </c>
      <c r="V40" s="339" t="s">
        <v>25</v>
      </c>
      <c r="W40" s="340">
        <v>1135515.0999999999</v>
      </c>
      <c r="X40" s="338">
        <v>15688</v>
      </c>
      <c r="Y40" s="339" t="s">
        <v>25</v>
      </c>
      <c r="Z40" s="340">
        <v>785435.40000000014</v>
      </c>
      <c r="AA40" s="339" t="s">
        <v>25</v>
      </c>
      <c r="AB40" s="343">
        <v>231388</v>
      </c>
      <c r="AC40" s="344" t="s">
        <v>25</v>
      </c>
      <c r="AD40" s="340">
        <v>863720.70000000007</v>
      </c>
      <c r="AE40" s="338">
        <v>27286</v>
      </c>
      <c r="AF40" s="339" t="s">
        <v>25</v>
      </c>
      <c r="AG40" s="340">
        <v>9713.9</v>
      </c>
      <c r="AH40" s="339" t="s">
        <v>25</v>
      </c>
      <c r="AI40" s="340">
        <v>1964868.6</v>
      </c>
      <c r="AJ40" s="339" t="s">
        <v>37</v>
      </c>
      <c r="AK40" s="339" t="s">
        <v>37</v>
      </c>
      <c r="AL40" s="340">
        <v>478772.2</v>
      </c>
      <c r="AM40" s="338">
        <v>4295</v>
      </c>
      <c r="AN40" s="338">
        <v>16569</v>
      </c>
      <c r="AO40" s="339" t="s">
        <v>37</v>
      </c>
      <c r="AP40" s="339" t="s">
        <v>37</v>
      </c>
      <c r="AQ40" s="340">
        <v>838973.88580000005</v>
      </c>
      <c r="AR40" s="339" t="s">
        <v>37</v>
      </c>
      <c r="AS40" s="340">
        <v>2811.0999999999995</v>
      </c>
      <c r="AT40" s="339" t="s">
        <v>37</v>
      </c>
      <c r="AU40" s="340">
        <v>8758.8999999999978</v>
      </c>
      <c r="AV40" s="339" t="s">
        <v>37</v>
      </c>
      <c r="AW40" s="340">
        <v>17720.5</v>
      </c>
      <c r="AX40" s="338">
        <v>1812</v>
      </c>
      <c r="AY40" s="339" t="s">
        <v>25</v>
      </c>
      <c r="AZ40" s="340">
        <v>1812</v>
      </c>
      <c r="BA40" s="339" t="s">
        <v>25</v>
      </c>
      <c r="BB40" s="340">
        <v>2305</v>
      </c>
      <c r="BC40" s="339" t="s">
        <v>25</v>
      </c>
      <c r="BD40" s="340">
        <v>65647.600000000006</v>
      </c>
      <c r="BE40" s="339" t="s">
        <v>25</v>
      </c>
      <c r="BF40" s="340">
        <v>2384.2000000000003</v>
      </c>
      <c r="BG40" s="338">
        <v>269</v>
      </c>
      <c r="BH40" s="339" t="s">
        <v>25</v>
      </c>
      <c r="BI40" s="340">
        <v>139111.60500000004</v>
      </c>
      <c r="BJ40" s="339" t="s">
        <v>25</v>
      </c>
      <c r="BK40" s="340">
        <v>118933.94599999992</v>
      </c>
      <c r="BL40" s="339" t="s">
        <v>25</v>
      </c>
      <c r="BM40" s="340">
        <v>2911.1999999999994</v>
      </c>
      <c r="BN40" s="345">
        <v>32842.199999999997</v>
      </c>
      <c r="BO40" s="339" t="s">
        <v>25</v>
      </c>
      <c r="BP40" s="340">
        <v>617725.30000000005</v>
      </c>
      <c r="BQ40" s="340">
        <v>10744389.036799995</v>
      </c>
      <c r="BR40" s="346">
        <v>9.4777329149330445</v>
      </c>
      <c r="BS40" s="347">
        <v>1</v>
      </c>
    </row>
    <row r="41" spans="1:72" ht="40.950000000000003" customHeight="1" x14ac:dyDescent="0.25">
      <c r="A41" s="170"/>
      <c r="B41" s="170"/>
      <c r="C41" s="361" t="s">
        <v>199</v>
      </c>
      <c r="D41" s="361"/>
      <c r="E41" s="361"/>
      <c r="F41" s="361"/>
      <c r="G41" s="361"/>
      <c r="H41" s="361"/>
      <c r="I41" s="361"/>
      <c r="J41" s="361"/>
      <c r="K41" s="361"/>
      <c r="L41" s="99"/>
      <c r="M41" s="99"/>
      <c r="N41" s="99"/>
    </row>
    <row r="42" spans="1:72" x14ac:dyDescent="0.25">
      <c r="B42" s="387"/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BN42" s="104"/>
    </row>
    <row r="43" spans="1:72" x14ac:dyDescent="0.25">
      <c r="T43" s="104"/>
    </row>
    <row r="44" spans="1:72" x14ac:dyDescent="0.25">
      <c r="G44" s="12" t="s">
        <v>43</v>
      </c>
    </row>
  </sheetData>
  <mergeCells count="76">
    <mergeCell ref="C41:K41"/>
    <mergeCell ref="G4:G6"/>
    <mergeCell ref="H4:H6"/>
    <mergeCell ref="I4:I6"/>
    <mergeCell ref="J4:J6"/>
    <mergeCell ref="K4:K6"/>
    <mergeCell ref="F4:F6"/>
    <mergeCell ref="A4:A6"/>
    <mergeCell ref="B4:B6"/>
    <mergeCell ref="C4:C6"/>
    <mergeCell ref="D4:D6"/>
    <mergeCell ref="E4:E6"/>
    <mergeCell ref="AE4:AE6"/>
    <mergeCell ref="AB4:AB6"/>
    <mergeCell ref="AC4:AC6"/>
    <mergeCell ref="R4:R6"/>
    <mergeCell ref="W4:W6"/>
    <mergeCell ref="X4:X6"/>
    <mergeCell ref="Y4:Y6"/>
    <mergeCell ref="Z4:Z6"/>
    <mergeCell ref="AA4:AA6"/>
    <mergeCell ref="BS4:BS6"/>
    <mergeCell ref="A7:B7"/>
    <mergeCell ref="A8:B8"/>
    <mergeCell ref="BE4:BE6"/>
    <mergeCell ref="BF4:BF6"/>
    <mergeCell ref="BG4:BG6"/>
    <mergeCell ref="BH4:BH6"/>
    <mergeCell ref="BI4:BI6"/>
    <mergeCell ref="BJ4:BJ6"/>
    <mergeCell ref="AY4:AY6"/>
    <mergeCell ref="AZ4:AZ6"/>
    <mergeCell ref="BA4:BA6"/>
    <mergeCell ref="BB4:BB6"/>
    <mergeCell ref="BC4:BC6"/>
    <mergeCell ref="BD4:BD6"/>
    <mergeCell ref="AS4:AS6"/>
    <mergeCell ref="BP4:BP6"/>
    <mergeCell ref="A40:B40"/>
    <mergeCell ref="BL4:BL6"/>
    <mergeCell ref="BQ4:BQ6"/>
    <mergeCell ref="BR4:BR6"/>
    <mergeCell ref="AT4:AT6"/>
    <mergeCell ref="AU4:AU6"/>
    <mergeCell ref="AV4:AV6"/>
    <mergeCell ref="AW4:AW6"/>
    <mergeCell ref="AX4:AX6"/>
    <mergeCell ref="AR4:AR6"/>
    <mergeCell ref="AG4:AG6"/>
    <mergeCell ref="AH4:AH6"/>
    <mergeCell ref="AI4:AI6"/>
    <mergeCell ref="AJ4:AJ6"/>
    <mergeCell ref="AK4:AK6"/>
    <mergeCell ref="BO4:BO6"/>
    <mergeCell ref="AL4:AL6"/>
    <mergeCell ref="AM4:AM6"/>
    <mergeCell ref="AN4:AN6"/>
    <mergeCell ref="AO4:AO6"/>
    <mergeCell ref="AP4:AP6"/>
    <mergeCell ref="AQ4:AQ6"/>
    <mergeCell ref="B42:N42"/>
    <mergeCell ref="BK4:BK6"/>
    <mergeCell ref="BM4:BM6"/>
    <mergeCell ref="BN4:BN6"/>
    <mergeCell ref="AF4:AF6"/>
    <mergeCell ref="S4:S6"/>
    <mergeCell ref="T4:T6"/>
    <mergeCell ref="U4:U6"/>
    <mergeCell ref="V4:V6"/>
    <mergeCell ref="Q4:Q6"/>
    <mergeCell ref="L4:L6"/>
    <mergeCell ref="M4:M6"/>
    <mergeCell ref="N4:N6"/>
    <mergeCell ref="O4:O6"/>
    <mergeCell ref="P4:P6"/>
    <mergeCell ref="AD4:AD6"/>
  </mergeCells>
  <pageMargins left="0.17" right="0.17" top="0.31" bottom="0.35433070866141736" header="0.15748031496062992" footer="0.19685039370078741"/>
  <pageSetup paperSize="9" scale="67" fitToWidth="0" orientation="landscape" r:id="rId1"/>
  <headerFooter alignWithMargins="0"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54"/>
  <sheetViews>
    <sheetView view="pageBreakPreview" zoomScale="70" zoomScaleNormal="67" zoomScaleSheetLayoutView="70" workbookViewId="0">
      <pane xSplit="2" ySplit="9" topLeftCell="C10" activePane="bottomRight" state="frozenSplit"/>
      <selection activeCell="M3" sqref="M3"/>
      <selection pane="topRight" activeCell="M3" sqref="M3"/>
      <selection pane="bottomLeft" activeCell="M3" sqref="M3"/>
      <selection pane="bottomRight" activeCell="M3" sqref="M3"/>
    </sheetView>
  </sheetViews>
  <sheetFormatPr defaultColWidth="8.77734375" defaultRowHeight="13.2" x14ac:dyDescent="0.25"/>
  <cols>
    <col min="1" max="1" width="4.6640625" style="3" customWidth="1"/>
    <col min="2" max="2" width="29.77734375" style="3" customWidth="1"/>
    <col min="3" max="3" width="14.6640625" style="3" customWidth="1"/>
    <col min="4" max="4" width="16.5546875" style="3" customWidth="1"/>
    <col min="5" max="5" width="17.6640625" style="3" customWidth="1"/>
    <col min="6" max="6" width="16.21875" style="3" customWidth="1"/>
    <col min="7" max="7" width="19.33203125" style="3" customWidth="1"/>
    <col min="8" max="8" width="13.88671875" style="3" customWidth="1"/>
    <col min="9" max="9" width="24" style="3" customWidth="1"/>
    <col min="10" max="10" width="25" style="3" customWidth="1"/>
    <col min="11" max="11" width="14.5546875" style="3" customWidth="1"/>
    <col min="12" max="12" width="29.21875" style="3" customWidth="1"/>
    <col min="13" max="13" width="15.109375" style="3" customWidth="1"/>
    <col min="14" max="14" width="24.44140625" style="3" customWidth="1"/>
    <col min="15" max="16" width="24.44140625" style="3" hidden="1" customWidth="1"/>
    <col min="17" max="17" width="22" style="3" customWidth="1"/>
    <col min="18" max="18" width="20.44140625" style="3" customWidth="1"/>
    <col min="19" max="19" width="23.77734375" style="3" customWidth="1"/>
    <col min="20" max="20" width="18.109375" style="3" customWidth="1"/>
    <col min="21" max="21" width="19.77734375" style="3" customWidth="1"/>
    <col min="22" max="22" width="18" style="3" customWidth="1"/>
    <col min="23" max="25" width="18.33203125" style="3" customWidth="1"/>
    <col min="26" max="26" width="18.33203125" style="3" hidden="1" customWidth="1"/>
    <col min="27" max="27" width="22.21875" style="3" customWidth="1"/>
    <col min="28" max="28" width="26.6640625" style="3" customWidth="1"/>
    <col min="29" max="29" width="23.6640625" style="3" customWidth="1"/>
    <col min="30" max="30" width="23.77734375" style="3" customWidth="1"/>
    <col min="31" max="31" width="19.44140625" style="3" customWidth="1"/>
    <col min="32" max="32" width="22.109375" style="3" customWidth="1"/>
    <col min="33" max="16384" width="8.77734375" style="3"/>
  </cols>
  <sheetData>
    <row r="1" spans="1:32" ht="20.399999999999999" customHeight="1" x14ac:dyDescent="0.25">
      <c r="C1" s="376" t="s">
        <v>221</v>
      </c>
      <c r="D1" s="376"/>
      <c r="E1" s="376"/>
      <c r="F1" s="376"/>
      <c r="G1" s="376"/>
      <c r="H1" s="376"/>
      <c r="I1" s="376"/>
      <c r="J1" s="41"/>
      <c r="L1" s="12" t="s">
        <v>178</v>
      </c>
      <c r="M1" s="43">
        <v>7438289</v>
      </c>
      <c r="N1" s="36"/>
      <c r="O1" s="36"/>
      <c r="P1" s="36"/>
      <c r="Q1" s="36"/>
    </row>
    <row r="2" spans="1:32" ht="20.399999999999999" customHeight="1" x14ac:dyDescent="0.25">
      <c r="A2" s="29"/>
      <c r="B2" s="30">
        <v>45223.734424305556</v>
      </c>
      <c r="C2" s="376"/>
      <c r="D2" s="376"/>
      <c r="E2" s="376"/>
      <c r="F2" s="376"/>
      <c r="G2" s="376"/>
      <c r="H2" s="376"/>
      <c r="I2" s="376"/>
      <c r="J2" s="41"/>
      <c r="L2" s="12" t="s">
        <v>179</v>
      </c>
      <c r="M2" s="43">
        <v>5950632</v>
      </c>
      <c r="N2" s="293"/>
      <c r="O2" s="293"/>
      <c r="P2" s="293"/>
      <c r="Q2" s="35"/>
      <c r="R2" s="35"/>
      <c r="S2" s="35"/>
      <c r="T2" s="31"/>
      <c r="U2" s="31"/>
      <c r="V2" s="31"/>
      <c r="W2" s="31"/>
      <c r="X2" s="31"/>
      <c r="Y2" s="31"/>
      <c r="Z2" s="31"/>
      <c r="AA2" s="31"/>
      <c r="AB2" s="31"/>
      <c r="AC2" s="32"/>
    </row>
    <row r="3" spans="1:32" ht="20.399999999999999" customHeight="1" x14ac:dyDescent="0.25">
      <c r="A3" s="33"/>
      <c r="B3" s="30"/>
      <c r="C3" s="376"/>
      <c r="D3" s="376"/>
      <c r="E3" s="376"/>
      <c r="F3" s="376"/>
      <c r="G3" s="376"/>
      <c r="H3" s="376"/>
      <c r="I3" s="376"/>
      <c r="J3" s="41"/>
      <c r="K3" s="180">
        <v>2.2774297837079525</v>
      </c>
      <c r="L3" s="12" t="s">
        <v>180</v>
      </c>
      <c r="M3" s="43">
        <v>1487657</v>
      </c>
      <c r="N3" s="296"/>
      <c r="O3" s="35"/>
      <c r="P3" s="35"/>
      <c r="Q3" s="35"/>
      <c r="R3" s="37"/>
      <c r="S3" s="33"/>
      <c r="T3" s="33"/>
      <c r="U3" s="33"/>
      <c r="V3" s="33"/>
      <c r="W3" s="33"/>
      <c r="X3" s="33"/>
      <c r="Y3" s="33"/>
      <c r="Z3" s="33"/>
      <c r="AA3" s="33"/>
      <c r="AB3" s="33"/>
      <c r="AD3" s="34"/>
      <c r="AE3" s="34"/>
      <c r="AF3" s="34"/>
    </row>
    <row r="4" spans="1:32" ht="15.6" customHeight="1" x14ac:dyDescent="0.25">
      <c r="A4" s="45" t="s">
        <v>182</v>
      </c>
      <c r="B4" s="45"/>
      <c r="C4" s="405"/>
      <c r="D4" s="405"/>
      <c r="E4" s="405"/>
      <c r="F4" s="405"/>
      <c r="G4" s="405"/>
      <c r="H4" s="405"/>
      <c r="I4" s="405"/>
      <c r="J4" s="110"/>
      <c r="K4" s="213"/>
      <c r="L4" s="164"/>
      <c r="M4" s="201"/>
      <c r="N4" s="49"/>
      <c r="O4" s="49"/>
      <c r="P4" s="49"/>
      <c r="Q4" s="165"/>
      <c r="R4" s="111"/>
      <c r="S4" s="37"/>
      <c r="T4" s="33"/>
      <c r="U4" s="33"/>
      <c r="W4" s="33"/>
      <c r="X4" s="33"/>
      <c r="Y4" s="33"/>
      <c r="Z4" s="33"/>
      <c r="AA4" s="33"/>
      <c r="AB4" s="33"/>
      <c r="AC4" s="50"/>
      <c r="AD4" s="166"/>
      <c r="AE4" s="166"/>
      <c r="AF4" s="166"/>
    </row>
    <row r="5" spans="1:32" ht="13.2" customHeight="1" x14ac:dyDescent="0.25">
      <c r="A5" s="360" t="s">
        <v>0</v>
      </c>
      <c r="B5" s="360" t="s">
        <v>148</v>
      </c>
      <c r="C5" s="360" t="s">
        <v>214</v>
      </c>
      <c r="D5" s="360" t="s">
        <v>1</v>
      </c>
      <c r="E5" s="360" t="s">
        <v>44</v>
      </c>
      <c r="F5" s="360" t="s">
        <v>38</v>
      </c>
      <c r="G5" s="359" t="s">
        <v>45</v>
      </c>
      <c r="H5" s="360" t="s">
        <v>35</v>
      </c>
      <c r="I5" s="360" t="s">
        <v>169</v>
      </c>
      <c r="J5" s="360" t="s">
        <v>39</v>
      </c>
      <c r="K5" s="1">
        <v>0.5</v>
      </c>
      <c r="L5" s="360" t="s">
        <v>172</v>
      </c>
      <c r="M5" s="4">
        <v>0.5</v>
      </c>
      <c r="N5" s="4">
        <v>1</v>
      </c>
      <c r="O5" s="294"/>
      <c r="P5" s="294"/>
      <c r="Q5" s="369" t="s">
        <v>173</v>
      </c>
      <c r="R5" s="369" t="s">
        <v>174</v>
      </c>
      <c r="S5" s="369" t="s">
        <v>183</v>
      </c>
      <c r="T5" s="355" t="s">
        <v>153</v>
      </c>
      <c r="U5" s="355" t="s">
        <v>152</v>
      </c>
      <c r="V5" s="359" t="s">
        <v>158</v>
      </c>
      <c r="W5" s="359" t="s">
        <v>191</v>
      </c>
      <c r="X5" s="359" t="s">
        <v>233</v>
      </c>
      <c r="Y5" s="359" t="s">
        <v>250</v>
      </c>
      <c r="Z5" s="282"/>
      <c r="AA5" s="359" t="s">
        <v>157</v>
      </c>
      <c r="AB5" s="359" t="s">
        <v>155</v>
      </c>
      <c r="AC5" s="358" t="s">
        <v>156</v>
      </c>
      <c r="AD5" s="354" t="s">
        <v>154</v>
      </c>
      <c r="AE5" s="358" t="s">
        <v>234</v>
      </c>
      <c r="AF5" s="358" t="s">
        <v>235</v>
      </c>
    </row>
    <row r="6" spans="1:32" ht="13.2" customHeight="1" x14ac:dyDescent="0.25">
      <c r="A6" s="360"/>
      <c r="B6" s="360"/>
      <c r="C6" s="360"/>
      <c r="D6" s="360"/>
      <c r="E6" s="360"/>
      <c r="F6" s="360"/>
      <c r="G6" s="359"/>
      <c r="H6" s="360"/>
      <c r="I6" s="360"/>
      <c r="J6" s="360"/>
      <c r="K6" s="358" t="s">
        <v>170</v>
      </c>
      <c r="L6" s="360"/>
      <c r="M6" s="358" t="s">
        <v>171</v>
      </c>
      <c r="N6" s="372" t="s">
        <v>185</v>
      </c>
      <c r="O6" s="295"/>
      <c r="P6" s="295"/>
      <c r="Q6" s="370"/>
      <c r="R6" s="370"/>
      <c r="S6" s="370"/>
      <c r="T6" s="356"/>
      <c r="U6" s="356"/>
      <c r="V6" s="359"/>
      <c r="W6" s="359"/>
      <c r="X6" s="359"/>
      <c r="Y6" s="359"/>
      <c r="Z6" s="282"/>
      <c r="AA6" s="359"/>
      <c r="AB6" s="359"/>
      <c r="AC6" s="358"/>
      <c r="AD6" s="354"/>
      <c r="AE6" s="358"/>
      <c r="AF6" s="358"/>
    </row>
    <row r="7" spans="1:32" ht="97.95" customHeight="1" x14ac:dyDescent="0.25">
      <c r="A7" s="360"/>
      <c r="B7" s="360"/>
      <c r="C7" s="360"/>
      <c r="D7" s="360"/>
      <c r="E7" s="360"/>
      <c r="F7" s="360"/>
      <c r="G7" s="359"/>
      <c r="H7" s="360"/>
      <c r="I7" s="360"/>
      <c r="J7" s="360"/>
      <c r="K7" s="358"/>
      <c r="L7" s="360"/>
      <c r="M7" s="358"/>
      <c r="N7" s="373"/>
      <c r="O7" s="266" t="s">
        <v>248</v>
      </c>
      <c r="P7" s="266" t="s">
        <v>249</v>
      </c>
      <c r="Q7" s="371"/>
      <c r="R7" s="371"/>
      <c r="S7" s="371"/>
      <c r="T7" s="357"/>
      <c r="U7" s="357"/>
      <c r="V7" s="359"/>
      <c r="W7" s="359"/>
      <c r="X7" s="359"/>
      <c r="Y7" s="359"/>
      <c r="Z7" s="282"/>
      <c r="AA7" s="359"/>
      <c r="AB7" s="359"/>
      <c r="AC7" s="358"/>
      <c r="AD7" s="354"/>
      <c r="AE7" s="358"/>
      <c r="AF7" s="358"/>
    </row>
    <row r="8" spans="1:32" ht="27" customHeight="1" x14ac:dyDescent="0.25">
      <c r="A8" s="401" t="s">
        <v>68</v>
      </c>
      <c r="B8" s="402"/>
      <c r="C8" s="5">
        <v>1</v>
      </c>
      <c r="D8" s="5">
        <f>C8+1</f>
        <v>2</v>
      </c>
      <c r="E8" s="298">
        <f t="shared" ref="E8:AF8" si="0">D8+1</f>
        <v>3</v>
      </c>
      <c r="F8" s="298">
        <f t="shared" si="0"/>
        <v>4</v>
      </c>
      <c r="G8" s="298">
        <f t="shared" si="0"/>
        <v>5</v>
      </c>
      <c r="H8" s="298">
        <f t="shared" si="0"/>
        <v>6</v>
      </c>
      <c r="I8" s="298">
        <f t="shared" si="0"/>
        <v>7</v>
      </c>
      <c r="J8" s="298">
        <f t="shared" si="0"/>
        <v>8</v>
      </c>
      <c r="K8" s="298">
        <f t="shared" si="0"/>
        <v>9</v>
      </c>
      <c r="L8" s="298">
        <f t="shared" si="0"/>
        <v>10</v>
      </c>
      <c r="M8" s="298">
        <f t="shared" si="0"/>
        <v>11</v>
      </c>
      <c r="N8" s="298">
        <f t="shared" si="0"/>
        <v>12</v>
      </c>
      <c r="O8" s="298">
        <f t="shared" si="0"/>
        <v>13</v>
      </c>
      <c r="P8" s="298">
        <f t="shared" si="0"/>
        <v>14</v>
      </c>
      <c r="Q8" s="298">
        <f t="shared" si="0"/>
        <v>15</v>
      </c>
      <c r="R8" s="298">
        <f t="shared" si="0"/>
        <v>16</v>
      </c>
      <c r="S8" s="298">
        <f t="shared" si="0"/>
        <v>17</v>
      </c>
      <c r="T8" s="298">
        <f t="shared" si="0"/>
        <v>18</v>
      </c>
      <c r="U8" s="298">
        <f t="shared" si="0"/>
        <v>19</v>
      </c>
      <c r="V8" s="298">
        <f t="shared" si="0"/>
        <v>20</v>
      </c>
      <c r="W8" s="298">
        <f t="shared" si="0"/>
        <v>21</v>
      </c>
      <c r="X8" s="298">
        <f t="shared" si="0"/>
        <v>22</v>
      </c>
      <c r="Y8" s="298">
        <f t="shared" si="0"/>
        <v>23</v>
      </c>
      <c r="Z8" s="298">
        <f t="shared" si="0"/>
        <v>24</v>
      </c>
      <c r="AA8" s="298">
        <f t="shared" si="0"/>
        <v>25</v>
      </c>
      <c r="AB8" s="298">
        <f t="shared" si="0"/>
        <v>26</v>
      </c>
      <c r="AC8" s="298">
        <f t="shared" si="0"/>
        <v>27</v>
      </c>
      <c r="AD8" s="298">
        <f t="shared" si="0"/>
        <v>28</v>
      </c>
      <c r="AE8" s="298">
        <f t="shared" si="0"/>
        <v>29</v>
      </c>
      <c r="AF8" s="298">
        <f t="shared" si="0"/>
        <v>30</v>
      </c>
    </row>
    <row r="9" spans="1:32" x14ac:dyDescent="0.25">
      <c r="A9" s="403"/>
      <c r="B9" s="404"/>
      <c r="C9" s="112" t="s">
        <v>67</v>
      </c>
      <c r="D9" s="112" t="s">
        <v>30</v>
      </c>
      <c r="E9" s="112" t="s">
        <v>31</v>
      </c>
      <c r="F9" s="113"/>
      <c r="G9" s="114"/>
      <c r="H9" s="114"/>
      <c r="I9" s="114"/>
      <c r="J9" s="114"/>
      <c r="K9" s="183">
        <v>2975316</v>
      </c>
      <c r="L9" s="184"/>
      <c r="M9" s="53">
        <v>2975316</v>
      </c>
      <c r="N9" s="52">
        <v>5950632</v>
      </c>
      <c r="O9" s="52"/>
      <c r="P9" s="52"/>
      <c r="Q9" s="54"/>
      <c r="R9" s="54"/>
      <c r="S9" s="54"/>
      <c r="T9" s="2" t="s">
        <v>36</v>
      </c>
      <c r="U9" s="54"/>
      <c r="V9" s="54"/>
      <c r="W9" s="1" t="s">
        <v>36</v>
      </c>
      <c r="X9" s="1" t="s">
        <v>36</v>
      </c>
      <c r="Y9" s="1" t="s">
        <v>36</v>
      </c>
      <c r="Z9" s="18"/>
      <c r="AA9" s="54"/>
      <c r="AB9" s="54"/>
      <c r="AC9" s="1" t="s">
        <v>36</v>
      </c>
      <c r="AD9" s="1"/>
      <c r="AE9" s="1"/>
      <c r="AF9" s="1"/>
    </row>
    <row r="10" spans="1:32" s="33" customFormat="1" ht="16.8" x14ac:dyDescent="0.25">
      <c r="A10" s="56">
        <v>1</v>
      </c>
      <c r="B10" s="115" t="s">
        <v>149</v>
      </c>
      <c r="C10" s="116">
        <v>391769</v>
      </c>
      <c r="D10" s="59">
        <v>1.84694</v>
      </c>
      <c r="E10" s="59">
        <v>1.02868</v>
      </c>
      <c r="F10" s="60">
        <v>2924602</v>
      </c>
      <c r="G10" s="61">
        <v>2843063</v>
      </c>
      <c r="H10" s="62">
        <v>7.4649999999999999</v>
      </c>
      <c r="I10" s="63">
        <v>1.7949999999999999</v>
      </c>
      <c r="J10" s="117">
        <v>785828.4</v>
      </c>
      <c r="K10" s="64">
        <v>392851</v>
      </c>
      <c r="L10" s="63">
        <v>2.2229999999999999</v>
      </c>
      <c r="M10" s="64">
        <v>1040401</v>
      </c>
      <c r="N10" s="64">
        <v>1433252</v>
      </c>
      <c r="O10" s="64">
        <v>1321487</v>
      </c>
      <c r="P10" s="64">
        <v>111765</v>
      </c>
      <c r="Q10" s="63">
        <v>3.3570000000000002</v>
      </c>
      <c r="R10" s="60">
        <v>4276315</v>
      </c>
      <c r="S10" s="60">
        <v>95269</v>
      </c>
      <c r="T10" s="93">
        <v>0.15</v>
      </c>
      <c r="U10" s="60">
        <v>14290</v>
      </c>
      <c r="V10" s="60">
        <v>16430378</v>
      </c>
      <c r="W10" s="67">
        <v>0.02</v>
      </c>
      <c r="X10" s="67">
        <v>0.02</v>
      </c>
      <c r="Y10" s="72">
        <v>0.02</v>
      </c>
      <c r="Z10" s="202">
        <v>0</v>
      </c>
      <c r="AA10" s="61">
        <v>328608</v>
      </c>
      <c r="AB10" s="61">
        <v>328608</v>
      </c>
      <c r="AC10" s="68">
        <v>0.02</v>
      </c>
      <c r="AD10" s="69">
        <v>342898</v>
      </c>
      <c r="AE10" s="69">
        <v>1090354</v>
      </c>
      <c r="AF10" s="69">
        <v>1433252</v>
      </c>
    </row>
    <row r="11" spans="1:32" s="33" customFormat="1" ht="16.8" x14ac:dyDescent="0.25">
      <c r="A11" s="56">
        <v>2</v>
      </c>
      <c r="B11" s="115" t="s">
        <v>150</v>
      </c>
      <c r="C11" s="116">
        <v>69556</v>
      </c>
      <c r="D11" s="59">
        <v>0.74924999999999997</v>
      </c>
      <c r="E11" s="59">
        <v>0.82184999999999997</v>
      </c>
      <c r="F11" s="60">
        <v>210643</v>
      </c>
      <c r="G11" s="61">
        <v>256303</v>
      </c>
      <c r="H11" s="62">
        <v>3.028</v>
      </c>
      <c r="I11" s="63">
        <v>0.91200000000000003</v>
      </c>
      <c r="J11" s="117">
        <v>315485.8</v>
      </c>
      <c r="K11" s="64">
        <v>157718</v>
      </c>
      <c r="L11" s="63">
        <v>2.1230000000000002</v>
      </c>
      <c r="M11" s="64">
        <v>147577</v>
      </c>
      <c r="N11" s="64">
        <v>305295</v>
      </c>
      <c r="O11" s="64">
        <v>299949</v>
      </c>
      <c r="P11" s="64">
        <v>5346</v>
      </c>
      <c r="Q11" s="63">
        <v>3.2570000000000001</v>
      </c>
      <c r="R11" s="60">
        <v>561598</v>
      </c>
      <c r="S11" s="60">
        <v>253</v>
      </c>
      <c r="T11" s="93">
        <v>0.15</v>
      </c>
      <c r="U11" s="60">
        <v>38</v>
      </c>
      <c r="V11" s="60">
        <v>1288668</v>
      </c>
      <c r="W11" s="67">
        <v>0.28999999999999998</v>
      </c>
      <c r="X11" s="67">
        <v>0.24</v>
      </c>
      <c r="Y11" s="72">
        <v>0.23</v>
      </c>
      <c r="Z11" s="202">
        <v>9.9999999999999811E-3</v>
      </c>
      <c r="AA11" s="61">
        <v>296394</v>
      </c>
      <c r="AB11" s="61">
        <v>296394</v>
      </c>
      <c r="AC11" s="68">
        <v>0.23</v>
      </c>
      <c r="AD11" s="69">
        <v>296432</v>
      </c>
      <c r="AE11" s="69">
        <v>8863</v>
      </c>
      <c r="AF11" s="69">
        <v>305295</v>
      </c>
    </row>
    <row r="12" spans="1:32" s="33" customFormat="1" ht="16.8" x14ac:dyDescent="0.25">
      <c r="A12" s="56">
        <v>3</v>
      </c>
      <c r="B12" s="115" t="s">
        <v>122</v>
      </c>
      <c r="C12" s="116">
        <v>48937</v>
      </c>
      <c r="D12" s="59">
        <v>0.54930000000000001</v>
      </c>
      <c r="E12" s="59">
        <v>0.99624000000000001</v>
      </c>
      <c r="F12" s="60">
        <v>108651</v>
      </c>
      <c r="G12" s="61">
        <v>109061</v>
      </c>
      <c r="H12" s="62">
        <v>2.2200000000000002</v>
      </c>
      <c r="I12" s="63">
        <v>0.55100000000000005</v>
      </c>
      <c r="J12" s="117">
        <v>340199.3</v>
      </c>
      <c r="K12" s="64">
        <v>170072</v>
      </c>
      <c r="L12" s="63">
        <v>2.0830000000000002</v>
      </c>
      <c r="M12" s="64">
        <v>125861</v>
      </c>
      <c r="N12" s="64">
        <v>295933</v>
      </c>
      <c r="O12" s="64">
        <v>291033</v>
      </c>
      <c r="P12" s="64">
        <v>4900</v>
      </c>
      <c r="Q12" s="63">
        <v>3.2160000000000002</v>
      </c>
      <c r="R12" s="60">
        <v>404994</v>
      </c>
      <c r="S12" s="60">
        <v>42</v>
      </c>
      <c r="T12" s="93">
        <v>0.15</v>
      </c>
      <c r="U12" s="60">
        <v>6</v>
      </c>
      <c r="V12" s="60">
        <v>590321</v>
      </c>
      <c r="W12" s="67">
        <v>0.31</v>
      </c>
      <c r="X12" s="67">
        <v>0.43</v>
      </c>
      <c r="Y12" s="72">
        <v>0.47</v>
      </c>
      <c r="Z12" s="202">
        <v>-3.999999999999998E-2</v>
      </c>
      <c r="AA12" s="61">
        <v>277451</v>
      </c>
      <c r="AB12" s="61">
        <v>277451</v>
      </c>
      <c r="AC12" s="68">
        <v>0.47</v>
      </c>
      <c r="AD12" s="69">
        <v>277457</v>
      </c>
      <c r="AE12" s="69">
        <v>18476</v>
      </c>
      <c r="AF12" s="69">
        <v>295933</v>
      </c>
    </row>
    <row r="13" spans="1:32" s="33" customFormat="1" ht="16.8" x14ac:dyDescent="0.25">
      <c r="A13" s="71">
        <v>4</v>
      </c>
      <c r="B13" s="115" t="s">
        <v>123</v>
      </c>
      <c r="C13" s="116">
        <v>15611</v>
      </c>
      <c r="D13" s="59">
        <v>1.1246799999999999</v>
      </c>
      <c r="E13" s="59">
        <v>1.0085299999999999</v>
      </c>
      <c r="F13" s="60">
        <v>70965</v>
      </c>
      <c r="G13" s="61">
        <v>70365</v>
      </c>
      <c r="H13" s="62">
        <v>4.5460000000000003</v>
      </c>
      <c r="I13" s="63">
        <v>1.115</v>
      </c>
      <c r="J13" s="117">
        <v>73972.399999999994</v>
      </c>
      <c r="K13" s="64">
        <v>36980</v>
      </c>
      <c r="L13" s="63">
        <v>2.1459999999999999</v>
      </c>
      <c r="M13" s="64">
        <v>40645</v>
      </c>
      <c r="N13" s="64">
        <v>77625</v>
      </c>
      <c r="O13" s="64">
        <v>83135</v>
      </c>
      <c r="P13" s="64">
        <v>-5510</v>
      </c>
      <c r="Q13" s="63">
        <v>3.28</v>
      </c>
      <c r="R13" s="60">
        <v>147990</v>
      </c>
      <c r="S13" s="60">
        <v>228</v>
      </c>
      <c r="T13" s="93">
        <v>0.15</v>
      </c>
      <c r="U13" s="60">
        <v>34</v>
      </c>
      <c r="V13" s="60">
        <v>455212</v>
      </c>
      <c r="W13" s="67">
        <v>0.23</v>
      </c>
      <c r="X13" s="67">
        <v>0.19</v>
      </c>
      <c r="Y13" s="72">
        <v>0.16500000000000001</v>
      </c>
      <c r="Z13" s="202">
        <v>2.4999999999999994E-2</v>
      </c>
      <c r="AA13" s="61">
        <v>75110</v>
      </c>
      <c r="AB13" s="61">
        <v>75110</v>
      </c>
      <c r="AC13" s="68">
        <v>0.16500000000000001</v>
      </c>
      <c r="AD13" s="69">
        <v>75144</v>
      </c>
      <c r="AE13" s="69">
        <v>2481</v>
      </c>
      <c r="AF13" s="69">
        <v>77625</v>
      </c>
    </row>
    <row r="14" spans="1:32" s="33" customFormat="1" ht="16.8" x14ac:dyDescent="0.25">
      <c r="A14" s="56">
        <v>5</v>
      </c>
      <c r="B14" s="115" t="s">
        <v>151</v>
      </c>
      <c r="C14" s="116">
        <v>12245</v>
      </c>
      <c r="D14" s="59">
        <v>0.69794</v>
      </c>
      <c r="E14" s="59">
        <v>1.09598</v>
      </c>
      <c r="F14" s="60">
        <v>34543</v>
      </c>
      <c r="G14" s="61">
        <v>31518</v>
      </c>
      <c r="H14" s="62">
        <v>2.8210000000000002</v>
      </c>
      <c r="I14" s="63">
        <v>0.63700000000000001</v>
      </c>
      <c r="J14" s="117">
        <v>88982</v>
      </c>
      <c r="K14" s="64">
        <v>44484</v>
      </c>
      <c r="L14" s="63">
        <v>2.0920000000000001</v>
      </c>
      <c r="M14" s="64">
        <v>34646</v>
      </c>
      <c r="N14" s="64">
        <v>79130</v>
      </c>
      <c r="O14" s="64">
        <v>72743</v>
      </c>
      <c r="P14" s="64">
        <v>6387</v>
      </c>
      <c r="Q14" s="63">
        <v>3.226</v>
      </c>
      <c r="R14" s="60">
        <v>110648</v>
      </c>
      <c r="S14" s="60">
        <v>8</v>
      </c>
      <c r="T14" s="93">
        <v>0.15</v>
      </c>
      <c r="U14" s="60">
        <v>1</v>
      </c>
      <c r="V14" s="60">
        <v>225326</v>
      </c>
      <c r="W14" s="67">
        <v>0.28000000000000003</v>
      </c>
      <c r="X14" s="67">
        <v>0.28000000000000003</v>
      </c>
      <c r="Y14" s="72">
        <v>0.28000000000000003</v>
      </c>
      <c r="Z14" s="202">
        <v>0</v>
      </c>
      <c r="AA14" s="61">
        <v>63091</v>
      </c>
      <c r="AB14" s="61">
        <v>63091</v>
      </c>
      <c r="AC14" s="68">
        <v>0.28000000000000003</v>
      </c>
      <c r="AD14" s="69">
        <v>63092</v>
      </c>
      <c r="AE14" s="69">
        <v>16038</v>
      </c>
      <c r="AF14" s="69">
        <v>79130</v>
      </c>
    </row>
    <row r="15" spans="1:32" s="33" customFormat="1" ht="16.8" x14ac:dyDescent="0.25">
      <c r="A15" s="56">
        <v>6</v>
      </c>
      <c r="B15" s="115" t="s">
        <v>124</v>
      </c>
      <c r="C15" s="116">
        <v>17480</v>
      </c>
      <c r="D15" s="59">
        <v>0.44070999999999999</v>
      </c>
      <c r="E15" s="59">
        <v>1.03023</v>
      </c>
      <c r="F15" s="60">
        <v>31137</v>
      </c>
      <c r="G15" s="61">
        <v>30223</v>
      </c>
      <c r="H15" s="62">
        <v>1.7809999999999999</v>
      </c>
      <c r="I15" s="63">
        <v>0.42799999999999999</v>
      </c>
      <c r="J15" s="117">
        <v>134616</v>
      </c>
      <c r="K15" s="64">
        <v>67297</v>
      </c>
      <c r="L15" s="63">
        <v>2.069</v>
      </c>
      <c r="M15" s="64">
        <v>46491</v>
      </c>
      <c r="N15" s="64">
        <v>113788</v>
      </c>
      <c r="O15" s="64">
        <v>109343</v>
      </c>
      <c r="P15" s="64">
        <v>4445</v>
      </c>
      <c r="Q15" s="63">
        <v>3.202</v>
      </c>
      <c r="R15" s="60">
        <v>144011</v>
      </c>
      <c r="S15" s="60">
        <v>422</v>
      </c>
      <c r="T15" s="93">
        <v>0.15</v>
      </c>
      <c r="U15" s="60">
        <v>63</v>
      </c>
      <c r="V15" s="60">
        <v>303531</v>
      </c>
      <c r="W15" s="67">
        <v>0.38</v>
      </c>
      <c r="X15" s="67">
        <v>0.37</v>
      </c>
      <c r="Y15" s="72">
        <v>0.37</v>
      </c>
      <c r="Z15" s="202">
        <v>0</v>
      </c>
      <c r="AA15" s="61">
        <v>112306</v>
      </c>
      <c r="AB15" s="61">
        <v>112306</v>
      </c>
      <c r="AC15" s="68">
        <v>0.37</v>
      </c>
      <c r="AD15" s="69">
        <v>112369</v>
      </c>
      <c r="AE15" s="69">
        <v>1419</v>
      </c>
      <c r="AF15" s="69">
        <v>113788</v>
      </c>
    </row>
    <row r="16" spans="1:32" s="33" customFormat="1" ht="16.8" x14ac:dyDescent="0.25">
      <c r="A16" s="71">
        <v>7</v>
      </c>
      <c r="B16" s="115" t="s">
        <v>125</v>
      </c>
      <c r="C16" s="116">
        <v>71149</v>
      </c>
      <c r="D16" s="59">
        <v>0.90602000000000005</v>
      </c>
      <c r="E16" s="59">
        <v>0.84133000000000002</v>
      </c>
      <c r="F16" s="60">
        <v>260548</v>
      </c>
      <c r="G16" s="61">
        <v>309686</v>
      </c>
      <c r="H16" s="62">
        <v>3.6619999999999999</v>
      </c>
      <c r="I16" s="63">
        <v>1.077</v>
      </c>
      <c r="J16" s="117">
        <v>290439.2</v>
      </c>
      <c r="K16" s="64">
        <v>145196</v>
      </c>
      <c r="L16" s="63">
        <v>2.1419999999999999</v>
      </c>
      <c r="M16" s="64">
        <v>154535</v>
      </c>
      <c r="N16" s="64">
        <v>299731</v>
      </c>
      <c r="O16" s="64">
        <v>271897</v>
      </c>
      <c r="P16" s="64">
        <v>27834</v>
      </c>
      <c r="Q16" s="63">
        <v>3.2759999999999998</v>
      </c>
      <c r="R16" s="60">
        <v>609417</v>
      </c>
      <c r="S16" s="60">
        <v>4729</v>
      </c>
      <c r="T16" s="93">
        <v>0.15</v>
      </c>
      <c r="U16" s="60">
        <v>709</v>
      </c>
      <c r="V16" s="60">
        <v>2047840</v>
      </c>
      <c r="W16" s="67">
        <v>0.19</v>
      </c>
      <c r="X16" s="67">
        <v>0.13500000000000001</v>
      </c>
      <c r="Y16" s="72">
        <v>0.13500000000000001</v>
      </c>
      <c r="Z16" s="202">
        <v>0</v>
      </c>
      <c r="AA16" s="61">
        <v>276458</v>
      </c>
      <c r="AB16" s="61">
        <v>276458</v>
      </c>
      <c r="AC16" s="167">
        <v>0.13500000000000001</v>
      </c>
      <c r="AD16" s="69">
        <v>277167</v>
      </c>
      <c r="AE16" s="69">
        <v>22564</v>
      </c>
      <c r="AF16" s="69">
        <v>299731</v>
      </c>
    </row>
    <row r="17" spans="1:32" s="33" customFormat="1" ht="16.8" x14ac:dyDescent="0.25">
      <c r="A17" s="56">
        <v>8</v>
      </c>
      <c r="B17" s="115" t="s">
        <v>126</v>
      </c>
      <c r="C17" s="116">
        <v>16946</v>
      </c>
      <c r="D17" s="59">
        <v>1.6750700000000001</v>
      </c>
      <c r="E17" s="59">
        <v>1.0603899999999999</v>
      </c>
      <c r="F17" s="60">
        <v>114732</v>
      </c>
      <c r="G17" s="61">
        <v>108198</v>
      </c>
      <c r="H17" s="62">
        <v>6.77</v>
      </c>
      <c r="I17" s="63">
        <v>1.58</v>
      </c>
      <c r="J17" s="117">
        <v>50654.3</v>
      </c>
      <c r="K17" s="64">
        <v>25323</v>
      </c>
      <c r="L17" s="63">
        <v>2.1989999999999998</v>
      </c>
      <c r="M17" s="64">
        <v>46390</v>
      </c>
      <c r="N17" s="64">
        <v>71713</v>
      </c>
      <c r="O17" s="64">
        <v>70389</v>
      </c>
      <c r="P17" s="64">
        <v>1324</v>
      </c>
      <c r="Q17" s="63">
        <v>3.3319999999999999</v>
      </c>
      <c r="R17" s="60">
        <v>179911</v>
      </c>
      <c r="S17" s="60">
        <v>169</v>
      </c>
      <c r="T17" s="93">
        <v>0.15</v>
      </c>
      <c r="U17" s="60">
        <v>25</v>
      </c>
      <c r="V17" s="60">
        <v>938934</v>
      </c>
      <c r="W17" s="67">
        <v>7.4999999999999997E-2</v>
      </c>
      <c r="X17" s="67">
        <v>7.4999999999999997E-2</v>
      </c>
      <c r="Y17" s="72">
        <v>7.4999999999999997E-2</v>
      </c>
      <c r="Z17" s="202">
        <v>0</v>
      </c>
      <c r="AA17" s="61">
        <v>70420</v>
      </c>
      <c r="AB17" s="61">
        <v>70420</v>
      </c>
      <c r="AC17" s="68">
        <v>7.4999999999999997E-2</v>
      </c>
      <c r="AD17" s="69">
        <v>70445</v>
      </c>
      <c r="AE17" s="69">
        <v>1268</v>
      </c>
      <c r="AF17" s="69">
        <v>71713</v>
      </c>
    </row>
    <row r="18" spans="1:32" s="33" customFormat="1" ht="16.8" x14ac:dyDescent="0.25">
      <c r="A18" s="56">
        <v>9</v>
      </c>
      <c r="B18" s="115" t="s">
        <v>127</v>
      </c>
      <c r="C18" s="116">
        <v>9808</v>
      </c>
      <c r="D18" s="59">
        <v>0.21915999999999999</v>
      </c>
      <c r="E18" s="59">
        <v>0.93462000000000001</v>
      </c>
      <c r="F18" s="60">
        <v>8688</v>
      </c>
      <c r="G18" s="61">
        <v>9296</v>
      </c>
      <c r="H18" s="62">
        <v>0.88600000000000001</v>
      </c>
      <c r="I18" s="63">
        <v>0.23400000000000001</v>
      </c>
      <c r="J18" s="117">
        <v>75710.899999999994</v>
      </c>
      <c r="K18" s="64">
        <v>37849</v>
      </c>
      <c r="L18" s="63">
        <v>2.0470000000000002</v>
      </c>
      <c r="M18" s="64">
        <v>23665</v>
      </c>
      <c r="N18" s="64">
        <v>61514</v>
      </c>
      <c r="O18" s="64">
        <v>63519</v>
      </c>
      <c r="P18" s="64">
        <v>-2005</v>
      </c>
      <c r="Q18" s="63">
        <v>3.181</v>
      </c>
      <c r="R18" s="60">
        <v>70810</v>
      </c>
      <c r="S18" s="60">
        <v>0</v>
      </c>
      <c r="T18" s="93">
        <v>0.15</v>
      </c>
      <c r="U18" s="60">
        <v>0</v>
      </c>
      <c r="V18" s="60">
        <v>60371</v>
      </c>
      <c r="W18" s="67">
        <v>0.65</v>
      </c>
      <c r="X18" s="67">
        <v>0.65</v>
      </c>
      <c r="Y18" s="72">
        <v>0.65</v>
      </c>
      <c r="Z18" s="202">
        <v>0</v>
      </c>
      <c r="AA18" s="61">
        <v>39241</v>
      </c>
      <c r="AB18" s="61">
        <v>39241</v>
      </c>
      <c r="AC18" s="68">
        <v>0.65</v>
      </c>
      <c r="AD18" s="69">
        <v>39241</v>
      </c>
      <c r="AE18" s="69">
        <v>22273</v>
      </c>
      <c r="AF18" s="69">
        <v>61514</v>
      </c>
    </row>
    <row r="19" spans="1:32" s="33" customFormat="1" ht="16.8" x14ac:dyDescent="0.25">
      <c r="A19" s="71">
        <v>10</v>
      </c>
      <c r="B19" s="115" t="s">
        <v>128</v>
      </c>
      <c r="C19" s="116">
        <v>14601</v>
      </c>
      <c r="D19" s="59">
        <v>0.57401999999999997</v>
      </c>
      <c r="E19" s="59">
        <v>1.1409</v>
      </c>
      <c r="F19" s="60">
        <v>33876</v>
      </c>
      <c r="G19" s="61">
        <v>29692</v>
      </c>
      <c r="H19" s="62">
        <v>2.3199999999999998</v>
      </c>
      <c r="I19" s="63">
        <v>0.503</v>
      </c>
      <c r="J19" s="117">
        <v>119473.7</v>
      </c>
      <c r="K19" s="64">
        <v>59727</v>
      </c>
      <c r="L19" s="63">
        <v>2.077</v>
      </c>
      <c r="M19" s="64">
        <v>43005</v>
      </c>
      <c r="N19" s="64">
        <v>102732</v>
      </c>
      <c r="O19" s="64">
        <v>100830</v>
      </c>
      <c r="P19" s="64">
        <v>1902</v>
      </c>
      <c r="Q19" s="63">
        <v>3.2109999999999999</v>
      </c>
      <c r="R19" s="60">
        <v>132424</v>
      </c>
      <c r="S19" s="60">
        <v>296</v>
      </c>
      <c r="T19" s="93">
        <v>0.15</v>
      </c>
      <c r="U19" s="60">
        <v>44</v>
      </c>
      <c r="V19" s="60">
        <v>300536</v>
      </c>
      <c r="W19" s="67">
        <v>0.32</v>
      </c>
      <c r="X19" s="67">
        <v>0.32</v>
      </c>
      <c r="Y19" s="72">
        <v>0.32</v>
      </c>
      <c r="Z19" s="202">
        <v>0</v>
      </c>
      <c r="AA19" s="61">
        <v>96172</v>
      </c>
      <c r="AB19" s="61">
        <v>96172</v>
      </c>
      <c r="AC19" s="68">
        <v>0.32</v>
      </c>
      <c r="AD19" s="69">
        <v>96216</v>
      </c>
      <c r="AE19" s="69">
        <v>6516</v>
      </c>
      <c r="AF19" s="69">
        <v>102732</v>
      </c>
    </row>
    <row r="20" spans="1:32" s="33" customFormat="1" ht="16.8" x14ac:dyDescent="0.25">
      <c r="A20" s="56">
        <v>11</v>
      </c>
      <c r="B20" s="115" t="s">
        <v>129</v>
      </c>
      <c r="C20" s="116">
        <v>53768</v>
      </c>
      <c r="D20" s="59">
        <v>0.24056</v>
      </c>
      <c r="E20" s="59">
        <v>1.1021700000000001</v>
      </c>
      <c r="F20" s="60">
        <v>52280</v>
      </c>
      <c r="G20" s="61">
        <v>47434</v>
      </c>
      <c r="H20" s="62">
        <v>0.97199999999999998</v>
      </c>
      <c r="I20" s="63">
        <v>0.218</v>
      </c>
      <c r="J20" s="117">
        <v>493290.4</v>
      </c>
      <c r="K20" s="64">
        <v>246606</v>
      </c>
      <c r="L20" s="63">
        <v>2.0449999999999999</v>
      </c>
      <c r="M20" s="64">
        <v>152990</v>
      </c>
      <c r="N20" s="64">
        <v>399596</v>
      </c>
      <c r="O20" s="64">
        <v>398657</v>
      </c>
      <c r="P20" s="64">
        <v>939</v>
      </c>
      <c r="Q20" s="63">
        <v>3.1789999999999998</v>
      </c>
      <c r="R20" s="60">
        <v>447030</v>
      </c>
      <c r="S20" s="60">
        <v>279</v>
      </c>
      <c r="T20" s="93">
        <v>0.15</v>
      </c>
      <c r="U20" s="60">
        <v>42</v>
      </c>
      <c r="V20" s="60">
        <v>664266</v>
      </c>
      <c r="W20" s="67">
        <v>0.51500000000000001</v>
      </c>
      <c r="X20" s="67">
        <v>0.61</v>
      </c>
      <c r="Y20" s="72">
        <v>0.6</v>
      </c>
      <c r="Z20" s="202">
        <v>1.0000000000000009E-2</v>
      </c>
      <c r="AA20" s="61">
        <v>398560</v>
      </c>
      <c r="AB20" s="61">
        <v>398560</v>
      </c>
      <c r="AC20" s="68">
        <v>0.6</v>
      </c>
      <c r="AD20" s="69">
        <v>398602</v>
      </c>
      <c r="AE20" s="69">
        <v>994</v>
      </c>
      <c r="AF20" s="69">
        <v>399596</v>
      </c>
    </row>
    <row r="21" spans="1:32" s="33" customFormat="1" ht="16.8" x14ac:dyDescent="0.25">
      <c r="A21" s="56">
        <v>12</v>
      </c>
      <c r="B21" s="115" t="s">
        <v>130</v>
      </c>
      <c r="C21" s="116">
        <v>6449</v>
      </c>
      <c r="D21" s="59">
        <v>0.56747999999999998</v>
      </c>
      <c r="E21" s="59">
        <v>1.16456</v>
      </c>
      <c r="F21" s="60">
        <v>14792</v>
      </c>
      <c r="G21" s="61">
        <v>12702</v>
      </c>
      <c r="H21" s="62">
        <v>2.294</v>
      </c>
      <c r="I21" s="63">
        <v>0.48699999999999999</v>
      </c>
      <c r="J21" s="117">
        <v>54349.4</v>
      </c>
      <c r="K21" s="64">
        <v>27170</v>
      </c>
      <c r="L21" s="63">
        <v>2.0760000000000001</v>
      </c>
      <c r="M21" s="64">
        <v>19389</v>
      </c>
      <c r="N21" s="64">
        <v>46559</v>
      </c>
      <c r="O21" s="64">
        <v>45573</v>
      </c>
      <c r="P21" s="64">
        <v>986</v>
      </c>
      <c r="Q21" s="63">
        <v>3.2090000000000001</v>
      </c>
      <c r="R21" s="60">
        <v>59261</v>
      </c>
      <c r="S21" s="60">
        <v>76</v>
      </c>
      <c r="T21" s="93">
        <v>0.15</v>
      </c>
      <c r="U21" s="60">
        <v>11</v>
      </c>
      <c r="V21" s="60">
        <v>113719</v>
      </c>
      <c r="W21" s="67">
        <v>0.43</v>
      </c>
      <c r="X21" s="67">
        <v>0.41</v>
      </c>
      <c r="Y21" s="72">
        <v>0.4</v>
      </c>
      <c r="Z21" s="202">
        <v>9.9999999999999534E-3</v>
      </c>
      <c r="AA21" s="61">
        <v>45488</v>
      </c>
      <c r="AB21" s="61">
        <v>45488</v>
      </c>
      <c r="AC21" s="68">
        <v>0.4</v>
      </c>
      <c r="AD21" s="69">
        <v>45499</v>
      </c>
      <c r="AE21" s="69">
        <v>1060</v>
      </c>
      <c r="AF21" s="69">
        <v>46559</v>
      </c>
    </row>
    <row r="22" spans="1:32" s="33" customFormat="1" ht="16.8" x14ac:dyDescent="0.25">
      <c r="A22" s="71">
        <v>13</v>
      </c>
      <c r="B22" s="115" t="s">
        <v>160</v>
      </c>
      <c r="C22" s="116">
        <v>33473</v>
      </c>
      <c r="D22" s="59">
        <v>0.71855000000000002</v>
      </c>
      <c r="E22" s="59">
        <v>0.91479999999999995</v>
      </c>
      <c r="F22" s="60">
        <v>97215</v>
      </c>
      <c r="G22" s="61">
        <v>106269</v>
      </c>
      <c r="H22" s="62">
        <v>2.9039999999999999</v>
      </c>
      <c r="I22" s="63">
        <v>0.78500000000000003</v>
      </c>
      <c r="J22" s="117">
        <v>184713.2</v>
      </c>
      <c r="K22" s="64">
        <v>92342</v>
      </c>
      <c r="L22" s="63">
        <v>2.109</v>
      </c>
      <c r="M22" s="64">
        <v>79052</v>
      </c>
      <c r="N22" s="64">
        <v>171394</v>
      </c>
      <c r="O22" s="64">
        <v>171114</v>
      </c>
      <c r="P22" s="64">
        <v>280</v>
      </c>
      <c r="Q22" s="63">
        <v>3.2429999999999999</v>
      </c>
      <c r="R22" s="60">
        <v>277663</v>
      </c>
      <c r="S22" s="60">
        <v>84</v>
      </c>
      <c r="T22" s="93">
        <v>0.15</v>
      </c>
      <c r="U22" s="60">
        <v>13</v>
      </c>
      <c r="V22" s="60">
        <v>570692</v>
      </c>
      <c r="W22" s="67">
        <v>0.28000000000000003</v>
      </c>
      <c r="X22" s="67">
        <v>0.315</v>
      </c>
      <c r="Y22" s="72">
        <v>0.29499999999999998</v>
      </c>
      <c r="Z22" s="202">
        <v>2.0000000000000018E-2</v>
      </c>
      <c r="AA22" s="61">
        <v>168354</v>
      </c>
      <c r="AB22" s="61">
        <v>168354</v>
      </c>
      <c r="AC22" s="68">
        <v>0.29499999999999998</v>
      </c>
      <c r="AD22" s="69">
        <v>168367</v>
      </c>
      <c r="AE22" s="69">
        <v>3027</v>
      </c>
      <c r="AF22" s="69">
        <v>171394</v>
      </c>
    </row>
    <row r="23" spans="1:32" s="33" customFormat="1" ht="16.8" x14ac:dyDescent="0.25">
      <c r="A23" s="56">
        <v>14</v>
      </c>
      <c r="B23" s="115" t="s">
        <v>131</v>
      </c>
      <c r="C23" s="116">
        <v>11527</v>
      </c>
      <c r="D23" s="59">
        <v>0.18534</v>
      </c>
      <c r="E23" s="59">
        <v>0.95996000000000004</v>
      </c>
      <c r="F23" s="60">
        <v>8635</v>
      </c>
      <c r="G23" s="61">
        <v>8995</v>
      </c>
      <c r="H23" s="62">
        <v>0.749</v>
      </c>
      <c r="I23" s="63">
        <v>0.193</v>
      </c>
      <c r="J23" s="117">
        <v>93226.6</v>
      </c>
      <c r="K23" s="64">
        <v>46606</v>
      </c>
      <c r="L23" s="63">
        <v>2.0419999999999998</v>
      </c>
      <c r="M23" s="64">
        <v>28567</v>
      </c>
      <c r="N23" s="64">
        <v>75173</v>
      </c>
      <c r="O23" s="64">
        <v>73165</v>
      </c>
      <c r="P23" s="64">
        <v>2008</v>
      </c>
      <c r="Q23" s="63">
        <v>3.1760000000000002</v>
      </c>
      <c r="R23" s="60">
        <v>84168</v>
      </c>
      <c r="S23" s="60">
        <v>0</v>
      </c>
      <c r="T23" s="93">
        <v>0.15</v>
      </c>
      <c r="U23" s="60">
        <v>0</v>
      </c>
      <c r="V23" s="60">
        <v>112884</v>
      </c>
      <c r="W23" s="67">
        <v>0.56999999999999995</v>
      </c>
      <c r="X23" s="67">
        <v>0.56999999999999995</v>
      </c>
      <c r="Y23" s="72">
        <v>0.56999999999999995</v>
      </c>
      <c r="Z23" s="202">
        <v>0</v>
      </c>
      <c r="AA23" s="61">
        <v>64344</v>
      </c>
      <c r="AB23" s="61">
        <v>64344</v>
      </c>
      <c r="AC23" s="68">
        <v>0.56999999999999995</v>
      </c>
      <c r="AD23" s="69">
        <v>64344</v>
      </c>
      <c r="AE23" s="69">
        <v>10829</v>
      </c>
      <c r="AF23" s="69">
        <v>75173</v>
      </c>
    </row>
    <row r="24" spans="1:32" s="33" customFormat="1" ht="16.8" x14ac:dyDescent="0.25">
      <c r="A24" s="56">
        <v>15</v>
      </c>
      <c r="B24" s="115" t="s">
        <v>132</v>
      </c>
      <c r="C24" s="116">
        <v>31323</v>
      </c>
      <c r="D24" s="59">
        <v>0.41682999999999998</v>
      </c>
      <c r="E24" s="59">
        <v>0.91934000000000005</v>
      </c>
      <c r="F24" s="60">
        <v>52772</v>
      </c>
      <c r="G24" s="61">
        <v>57402</v>
      </c>
      <c r="H24" s="62">
        <v>1.6850000000000001</v>
      </c>
      <c r="I24" s="63">
        <v>0.45300000000000001</v>
      </c>
      <c r="J24" s="117">
        <v>212348.79999999999</v>
      </c>
      <c r="K24" s="64">
        <v>106157</v>
      </c>
      <c r="L24" s="63">
        <v>2.0720000000000001</v>
      </c>
      <c r="M24" s="64">
        <v>74341</v>
      </c>
      <c r="N24" s="64">
        <v>180498</v>
      </c>
      <c r="O24" s="64">
        <v>179764</v>
      </c>
      <c r="P24" s="64">
        <v>734</v>
      </c>
      <c r="Q24" s="63">
        <v>3.2050000000000001</v>
      </c>
      <c r="R24" s="60">
        <v>237900</v>
      </c>
      <c r="S24" s="60">
        <v>253</v>
      </c>
      <c r="T24" s="93">
        <v>0.15</v>
      </c>
      <c r="U24" s="60">
        <v>38</v>
      </c>
      <c r="V24" s="60">
        <v>782750</v>
      </c>
      <c r="W24" s="67">
        <v>0.28999999999999998</v>
      </c>
      <c r="X24" s="67">
        <v>0.24</v>
      </c>
      <c r="Y24" s="72">
        <v>0.23</v>
      </c>
      <c r="Z24" s="202">
        <v>9.9999999999999811E-3</v>
      </c>
      <c r="AA24" s="61">
        <v>180033</v>
      </c>
      <c r="AB24" s="61">
        <v>180033</v>
      </c>
      <c r="AC24" s="68">
        <v>0.23</v>
      </c>
      <c r="AD24" s="69">
        <v>180071</v>
      </c>
      <c r="AE24" s="69">
        <v>427</v>
      </c>
      <c r="AF24" s="69">
        <v>180498</v>
      </c>
    </row>
    <row r="25" spans="1:32" s="33" customFormat="1" ht="16.8" x14ac:dyDescent="0.25">
      <c r="A25" s="71">
        <v>16</v>
      </c>
      <c r="B25" s="115" t="s">
        <v>133</v>
      </c>
      <c r="C25" s="116">
        <v>16687</v>
      </c>
      <c r="D25" s="59">
        <v>0.16921</v>
      </c>
      <c r="E25" s="59">
        <v>1.00007</v>
      </c>
      <c r="F25" s="60">
        <v>11413</v>
      </c>
      <c r="G25" s="61">
        <v>11412</v>
      </c>
      <c r="H25" s="62">
        <v>0.68400000000000005</v>
      </c>
      <c r="I25" s="63">
        <v>0.16900000000000001</v>
      </c>
      <c r="J25" s="117">
        <v>142216.79999999999</v>
      </c>
      <c r="K25" s="64">
        <v>71097</v>
      </c>
      <c r="L25" s="63">
        <v>2.04</v>
      </c>
      <c r="M25" s="64">
        <v>43082</v>
      </c>
      <c r="N25" s="64">
        <v>114179</v>
      </c>
      <c r="O25" s="64">
        <v>113263</v>
      </c>
      <c r="P25" s="64">
        <v>916</v>
      </c>
      <c r="Q25" s="63">
        <v>3.173</v>
      </c>
      <c r="R25" s="60">
        <v>125591</v>
      </c>
      <c r="S25" s="60">
        <v>127</v>
      </c>
      <c r="T25" s="93">
        <v>0.15</v>
      </c>
      <c r="U25" s="60">
        <v>19</v>
      </c>
      <c r="V25" s="60">
        <v>122210</v>
      </c>
      <c r="W25" s="67">
        <v>0.68</v>
      </c>
      <c r="X25" s="67">
        <v>0.68</v>
      </c>
      <c r="Y25" s="72">
        <v>0.63</v>
      </c>
      <c r="Z25" s="202">
        <v>5.0000000000000044E-2</v>
      </c>
      <c r="AA25" s="61">
        <v>76992</v>
      </c>
      <c r="AB25" s="61">
        <v>76992</v>
      </c>
      <c r="AC25" s="68">
        <v>0.63</v>
      </c>
      <c r="AD25" s="69">
        <v>77011</v>
      </c>
      <c r="AE25" s="69">
        <v>37168</v>
      </c>
      <c r="AF25" s="69">
        <v>114179</v>
      </c>
    </row>
    <row r="26" spans="1:32" s="33" customFormat="1" ht="16.8" x14ac:dyDescent="0.25">
      <c r="A26" s="56">
        <v>17</v>
      </c>
      <c r="B26" s="115" t="s">
        <v>134</v>
      </c>
      <c r="C26" s="116">
        <v>25313</v>
      </c>
      <c r="D26" s="59">
        <v>0.3281</v>
      </c>
      <c r="E26" s="59">
        <v>1.11639</v>
      </c>
      <c r="F26" s="60">
        <v>33569</v>
      </c>
      <c r="G26" s="61">
        <v>30069</v>
      </c>
      <c r="H26" s="62">
        <v>1.3260000000000001</v>
      </c>
      <c r="I26" s="63">
        <v>0.29399999999999998</v>
      </c>
      <c r="J26" s="117">
        <v>226547.7</v>
      </c>
      <c r="K26" s="64">
        <v>113256</v>
      </c>
      <c r="L26" s="63">
        <v>2.0539999999999998</v>
      </c>
      <c r="M26" s="64">
        <v>72954</v>
      </c>
      <c r="N26" s="64">
        <v>186210</v>
      </c>
      <c r="O26" s="64">
        <v>186596</v>
      </c>
      <c r="P26" s="64">
        <v>-386</v>
      </c>
      <c r="Q26" s="63">
        <v>3.1869999999999998</v>
      </c>
      <c r="R26" s="60">
        <v>216279</v>
      </c>
      <c r="S26" s="60">
        <v>169</v>
      </c>
      <c r="T26" s="93">
        <v>0.15</v>
      </c>
      <c r="U26" s="60">
        <v>25</v>
      </c>
      <c r="V26" s="60">
        <v>326140</v>
      </c>
      <c r="W26" s="67">
        <v>0.55000000000000004</v>
      </c>
      <c r="X26" s="67">
        <v>0.55000000000000004</v>
      </c>
      <c r="Y26" s="72">
        <v>0.55000000000000004</v>
      </c>
      <c r="Z26" s="202">
        <v>0</v>
      </c>
      <c r="AA26" s="61">
        <v>179377</v>
      </c>
      <c r="AB26" s="61">
        <v>179377</v>
      </c>
      <c r="AC26" s="68">
        <v>0.55000000000000004</v>
      </c>
      <c r="AD26" s="69">
        <v>179402</v>
      </c>
      <c r="AE26" s="69">
        <v>6808</v>
      </c>
      <c r="AF26" s="69">
        <v>186210</v>
      </c>
    </row>
    <row r="27" spans="1:32" s="33" customFormat="1" ht="16.8" x14ac:dyDescent="0.25">
      <c r="A27" s="56">
        <v>18</v>
      </c>
      <c r="B27" s="115" t="s">
        <v>135</v>
      </c>
      <c r="C27" s="116">
        <v>16882</v>
      </c>
      <c r="D27" s="59">
        <v>0.37103000000000003</v>
      </c>
      <c r="E27" s="59">
        <v>0.90227999999999997</v>
      </c>
      <c r="F27" s="60">
        <v>25317</v>
      </c>
      <c r="G27" s="61">
        <v>28059</v>
      </c>
      <c r="H27" s="62">
        <v>1.5</v>
      </c>
      <c r="I27" s="63">
        <v>0.41099999999999998</v>
      </c>
      <c r="J27" s="117">
        <v>114910.6</v>
      </c>
      <c r="K27" s="64">
        <v>57446</v>
      </c>
      <c r="L27" s="63">
        <v>2.0670000000000002</v>
      </c>
      <c r="M27" s="64">
        <v>39324</v>
      </c>
      <c r="N27" s="64">
        <v>96770</v>
      </c>
      <c r="O27" s="64">
        <v>93892</v>
      </c>
      <c r="P27" s="64">
        <v>2878</v>
      </c>
      <c r="Q27" s="63">
        <v>3.2010000000000001</v>
      </c>
      <c r="R27" s="60">
        <v>124829</v>
      </c>
      <c r="S27" s="60">
        <v>17</v>
      </c>
      <c r="T27" s="93">
        <v>0.15</v>
      </c>
      <c r="U27" s="60">
        <v>3</v>
      </c>
      <c r="V27" s="60">
        <v>166083</v>
      </c>
      <c r="W27" s="67">
        <v>0.56999999999999995</v>
      </c>
      <c r="X27" s="67">
        <v>0.56999999999999995</v>
      </c>
      <c r="Y27" s="72">
        <v>0.56999999999999995</v>
      </c>
      <c r="Z27" s="202">
        <v>0</v>
      </c>
      <c r="AA27" s="61">
        <v>94667</v>
      </c>
      <c r="AB27" s="61">
        <v>94667</v>
      </c>
      <c r="AC27" s="68">
        <v>0.56999999999999995</v>
      </c>
      <c r="AD27" s="69">
        <v>94670</v>
      </c>
      <c r="AE27" s="69">
        <v>2100</v>
      </c>
      <c r="AF27" s="69">
        <v>96770</v>
      </c>
    </row>
    <row r="28" spans="1:32" s="33" customFormat="1" ht="16.8" x14ac:dyDescent="0.25">
      <c r="A28" s="71">
        <v>19</v>
      </c>
      <c r="B28" s="115" t="s">
        <v>136</v>
      </c>
      <c r="C28" s="116">
        <v>15311</v>
      </c>
      <c r="D28" s="59">
        <v>0.51622999999999997</v>
      </c>
      <c r="E28" s="59">
        <v>1.20187</v>
      </c>
      <c r="F28" s="60">
        <v>31947</v>
      </c>
      <c r="G28" s="61">
        <v>26581</v>
      </c>
      <c r="H28" s="62">
        <v>2.0870000000000002</v>
      </c>
      <c r="I28" s="63">
        <v>0.43</v>
      </c>
      <c r="J28" s="117">
        <v>137408.1</v>
      </c>
      <c r="K28" s="64">
        <v>68693</v>
      </c>
      <c r="L28" s="63">
        <v>2.069</v>
      </c>
      <c r="M28" s="64">
        <v>47506</v>
      </c>
      <c r="N28" s="64">
        <v>116199</v>
      </c>
      <c r="O28" s="64">
        <v>112663</v>
      </c>
      <c r="P28" s="64">
        <v>3536</v>
      </c>
      <c r="Q28" s="63">
        <v>3.2029999999999998</v>
      </c>
      <c r="R28" s="60">
        <v>142780</v>
      </c>
      <c r="S28" s="60">
        <v>0</v>
      </c>
      <c r="T28" s="93">
        <v>0.15</v>
      </c>
      <c r="U28" s="60">
        <v>0</v>
      </c>
      <c r="V28" s="60">
        <v>194042</v>
      </c>
      <c r="W28" s="67">
        <v>0.65</v>
      </c>
      <c r="X28" s="67">
        <v>0.61</v>
      </c>
      <c r="Y28" s="72">
        <v>0.59</v>
      </c>
      <c r="Z28" s="202">
        <v>2.0000000000000018E-2</v>
      </c>
      <c r="AA28" s="61">
        <v>114485</v>
      </c>
      <c r="AB28" s="61">
        <v>114485</v>
      </c>
      <c r="AC28" s="68">
        <v>0.59</v>
      </c>
      <c r="AD28" s="69">
        <v>114485</v>
      </c>
      <c r="AE28" s="69">
        <v>1714</v>
      </c>
      <c r="AF28" s="69">
        <v>116199</v>
      </c>
    </row>
    <row r="29" spans="1:32" s="33" customFormat="1" ht="16.8" x14ac:dyDescent="0.25">
      <c r="A29" s="56">
        <v>20</v>
      </c>
      <c r="B29" s="115" t="s">
        <v>137</v>
      </c>
      <c r="C29" s="116">
        <v>10092</v>
      </c>
      <c r="D29" s="59">
        <v>0.18207999999999999</v>
      </c>
      <c r="E29" s="59">
        <v>0.98597000000000001</v>
      </c>
      <c r="F29" s="60">
        <v>7427</v>
      </c>
      <c r="G29" s="61">
        <v>7533</v>
      </c>
      <c r="H29" s="62">
        <v>0.73599999999999999</v>
      </c>
      <c r="I29" s="63">
        <v>0.185</v>
      </c>
      <c r="J29" s="117">
        <v>84154.1</v>
      </c>
      <c r="K29" s="64">
        <v>42070</v>
      </c>
      <c r="L29" s="63">
        <v>2.0409999999999999</v>
      </c>
      <c r="M29" s="64">
        <v>25688</v>
      </c>
      <c r="N29" s="64">
        <v>67758</v>
      </c>
      <c r="O29" s="64">
        <v>71839</v>
      </c>
      <c r="P29" s="64">
        <v>-4081</v>
      </c>
      <c r="Q29" s="63">
        <v>3.1749999999999998</v>
      </c>
      <c r="R29" s="60">
        <v>75291</v>
      </c>
      <c r="S29" s="60">
        <v>25</v>
      </c>
      <c r="T29" s="93">
        <v>0.15</v>
      </c>
      <c r="U29" s="60">
        <v>4</v>
      </c>
      <c r="V29" s="60">
        <v>83837</v>
      </c>
      <c r="W29" s="67">
        <v>0.63</v>
      </c>
      <c r="X29" s="67">
        <v>0.63</v>
      </c>
      <c r="Y29" s="72">
        <v>0.63</v>
      </c>
      <c r="Z29" s="202">
        <v>0</v>
      </c>
      <c r="AA29" s="61">
        <v>52817</v>
      </c>
      <c r="AB29" s="61">
        <v>52817</v>
      </c>
      <c r="AC29" s="68">
        <v>0.63</v>
      </c>
      <c r="AD29" s="69">
        <v>52821</v>
      </c>
      <c r="AE29" s="69">
        <v>14937</v>
      </c>
      <c r="AF29" s="69">
        <v>67758</v>
      </c>
    </row>
    <row r="30" spans="1:32" s="33" customFormat="1" ht="16.8" x14ac:dyDescent="0.25">
      <c r="A30" s="56">
        <v>21</v>
      </c>
      <c r="B30" s="115" t="s">
        <v>138</v>
      </c>
      <c r="C30" s="116">
        <v>15548</v>
      </c>
      <c r="D30" s="59">
        <v>0.17418</v>
      </c>
      <c r="E30" s="59">
        <v>0.93476999999999999</v>
      </c>
      <c r="F30" s="60">
        <v>10946</v>
      </c>
      <c r="G30" s="61">
        <v>11710</v>
      </c>
      <c r="H30" s="62">
        <v>0.70399999999999996</v>
      </c>
      <c r="I30" s="63">
        <v>0.186</v>
      </c>
      <c r="J30" s="117">
        <v>122858.7</v>
      </c>
      <c r="K30" s="64">
        <v>61419</v>
      </c>
      <c r="L30" s="63">
        <v>2.0419999999999998</v>
      </c>
      <c r="M30" s="64">
        <v>37521</v>
      </c>
      <c r="N30" s="64">
        <v>98940</v>
      </c>
      <c r="O30" s="64">
        <v>97645</v>
      </c>
      <c r="P30" s="64">
        <v>1295</v>
      </c>
      <c r="Q30" s="63">
        <v>3.1749999999999998</v>
      </c>
      <c r="R30" s="60">
        <v>110650</v>
      </c>
      <c r="S30" s="60">
        <v>59</v>
      </c>
      <c r="T30" s="93">
        <v>0.15</v>
      </c>
      <c r="U30" s="60">
        <v>9</v>
      </c>
      <c r="V30" s="60">
        <v>124592</v>
      </c>
      <c r="W30" s="67">
        <v>0.72</v>
      </c>
      <c r="X30" s="67">
        <v>0.72</v>
      </c>
      <c r="Y30" s="72">
        <v>0.72</v>
      </c>
      <c r="Z30" s="202">
        <v>0</v>
      </c>
      <c r="AA30" s="61">
        <v>89706</v>
      </c>
      <c r="AB30" s="61">
        <v>89706</v>
      </c>
      <c r="AC30" s="68">
        <v>0.72</v>
      </c>
      <c r="AD30" s="69">
        <v>89715</v>
      </c>
      <c r="AE30" s="69">
        <v>9225</v>
      </c>
      <c r="AF30" s="69">
        <v>98940</v>
      </c>
    </row>
    <row r="31" spans="1:32" s="33" customFormat="1" ht="16.8" x14ac:dyDescent="0.25">
      <c r="A31" s="71">
        <v>22</v>
      </c>
      <c r="B31" s="115" t="s">
        <v>139</v>
      </c>
      <c r="C31" s="116">
        <v>26741</v>
      </c>
      <c r="D31" s="59">
        <v>0.26807999999999998</v>
      </c>
      <c r="E31" s="59">
        <v>0.81964999999999999</v>
      </c>
      <c r="F31" s="60">
        <v>28975</v>
      </c>
      <c r="G31" s="61">
        <v>35350</v>
      </c>
      <c r="H31" s="62">
        <v>1.0840000000000001</v>
      </c>
      <c r="I31" s="63">
        <v>0.32700000000000001</v>
      </c>
      <c r="J31" s="117">
        <v>172790.39999999999</v>
      </c>
      <c r="K31" s="64">
        <v>86381</v>
      </c>
      <c r="L31" s="63">
        <v>2.0569999999999999</v>
      </c>
      <c r="M31" s="64">
        <v>56584</v>
      </c>
      <c r="N31" s="64">
        <v>142965</v>
      </c>
      <c r="O31" s="64">
        <v>141026</v>
      </c>
      <c r="P31" s="64">
        <v>1939</v>
      </c>
      <c r="Q31" s="63">
        <v>3.1909999999999998</v>
      </c>
      <c r="R31" s="60">
        <v>178315</v>
      </c>
      <c r="S31" s="60">
        <v>194</v>
      </c>
      <c r="T31" s="93">
        <v>0.15</v>
      </c>
      <c r="U31" s="60">
        <v>29</v>
      </c>
      <c r="V31" s="60">
        <v>302919</v>
      </c>
      <c r="W31" s="67">
        <v>0.47</v>
      </c>
      <c r="X31" s="67">
        <v>0.47</v>
      </c>
      <c r="Y31" s="72">
        <v>0.47</v>
      </c>
      <c r="Z31" s="202">
        <v>0</v>
      </c>
      <c r="AA31" s="61">
        <v>142372</v>
      </c>
      <c r="AB31" s="61">
        <v>142372</v>
      </c>
      <c r="AC31" s="68">
        <v>0.47</v>
      </c>
      <c r="AD31" s="69">
        <v>142401</v>
      </c>
      <c r="AE31" s="69">
        <v>564</v>
      </c>
      <c r="AF31" s="69">
        <v>142965</v>
      </c>
    </row>
    <row r="32" spans="1:32" s="33" customFormat="1" ht="16.8" x14ac:dyDescent="0.25">
      <c r="A32" s="56">
        <v>23</v>
      </c>
      <c r="B32" s="115" t="s">
        <v>140</v>
      </c>
      <c r="C32" s="116">
        <v>28816</v>
      </c>
      <c r="D32" s="59">
        <v>0.31953999999999999</v>
      </c>
      <c r="E32" s="59">
        <v>0.94120000000000004</v>
      </c>
      <c r="F32" s="60">
        <v>37217</v>
      </c>
      <c r="G32" s="61">
        <v>39542</v>
      </c>
      <c r="H32" s="62">
        <v>1.292</v>
      </c>
      <c r="I32" s="63">
        <v>0.34</v>
      </c>
      <c r="J32" s="117">
        <v>212385.5</v>
      </c>
      <c r="K32" s="64">
        <v>106176</v>
      </c>
      <c r="L32" s="63">
        <v>2.0590000000000002</v>
      </c>
      <c r="M32" s="64">
        <v>70017</v>
      </c>
      <c r="N32" s="64">
        <v>176193</v>
      </c>
      <c r="O32" s="64">
        <v>159068</v>
      </c>
      <c r="P32" s="64">
        <v>17125</v>
      </c>
      <c r="Q32" s="63">
        <v>3.1930000000000001</v>
      </c>
      <c r="R32" s="60">
        <v>215735</v>
      </c>
      <c r="S32" s="60">
        <v>380</v>
      </c>
      <c r="T32" s="93">
        <v>0.15</v>
      </c>
      <c r="U32" s="60">
        <v>57</v>
      </c>
      <c r="V32" s="60">
        <v>456696</v>
      </c>
      <c r="W32" s="67">
        <v>0.46</v>
      </c>
      <c r="X32" s="67">
        <v>0.36</v>
      </c>
      <c r="Y32" s="72">
        <v>0.36</v>
      </c>
      <c r="Z32" s="202">
        <v>0</v>
      </c>
      <c r="AA32" s="61">
        <v>164411</v>
      </c>
      <c r="AB32" s="61">
        <v>164411</v>
      </c>
      <c r="AC32" s="68">
        <v>0.36</v>
      </c>
      <c r="AD32" s="69">
        <v>164468</v>
      </c>
      <c r="AE32" s="69">
        <v>11725</v>
      </c>
      <c r="AF32" s="69">
        <v>176193</v>
      </c>
    </row>
    <row r="33" spans="1:32" s="33" customFormat="1" ht="16.5" customHeight="1" x14ac:dyDescent="0.25">
      <c r="A33" s="56">
        <v>24</v>
      </c>
      <c r="B33" s="115" t="s">
        <v>141</v>
      </c>
      <c r="C33" s="116">
        <v>33958</v>
      </c>
      <c r="D33" s="59">
        <v>0.37208000000000002</v>
      </c>
      <c r="E33" s="59">
        <v>1.11582</v>
      </c>
      <c r="F33" s="60">
        <v>51069</v>
      </c>
      <c r="G33" s="61">
        <v>45768</v>
      </c>
      <c r="H33" s="62">
        <v>1.504</v>
      </c>
      <c r="I33" s="63">
        <v>0.33300000000000002</v>
      </c>
      <c r="J33" s="117">
        <v>297791.09999999998</v>
      </c>
      <c r="K33" s="64">
        <v>148872</v>
      </c>
      <c r="L33" s="63">
        <v>2.0579999999999998</v>
      </c>
      <c r="M33" s="64">
        <v>97820</v>
      </c>
      <c r="N33" s="64">
        <v>246692</v>
      </c>
      <c r="O33" s="64">
        <v>249646</v>
      </c>
      <c r="P33" s="64">
        <v>-2954</v>
      </c>
      <c r="Q33" s="63">
        <v>3.1920000000000002</v>
      </c>
      <c r="R33" s="60">
        <v>292460</v>
      </c>
      <c r="S33" s="60">
        <v>8</v>
      </c>
      <c r="T33" s="93">
        <v>0.15</v>
      </c>
      <c r="U33" s="60">
        <v>1</v>
      </c>
      <c r="V33" s="60">
        <v>471452</v>
      </c>
      <c r="W33" s="67">
        <v>0.43</v>
      </c>
      <c r="X33" s="67">
        <v>0.54</v>
      </c>
      <c r="Y33" s="72">
        <v>0.52</v>
      </c>
      <c r="Z33" s="202">
        <v>2.0000000000000018E-2</v>
      </c>
      <c r="AA33" s="61">
        <v>245155</v>
      </c>
      <c r="AB33" s="61">
        <v>245155</v>
      </c>
      <c r="AC33" s="68">
        <v>0.52</v>
      </c>
      <c r="AD33" s="69">
        <v>245156</v>
      </c>
      <c r="AE33" s="69">
        <v>1536</v>
      </c>
      <c r="AF33" s="69">
        <v>246692</v>
      </c>
    </row>
    <row r="34" spans="1:32" s="33" customFormat="1" ht="16.8" x14ac:dyDescent="0.25">
      <c r="A34" s="71">
        <v>25</v>
      </c>
      <c r="B34" s="115" t="s">
        <v>142</v>
      </c>
      <c r="C34" s="116">
        <v>6083</v>
      </c>
      <c r="D34" s="59">
        <v>0.24704000000000001</v>
      </c>
      <c r="E34" s="59">
        <v>1.0814699999999999</v>
      </c>
      <c r="F34" s="60">
        <v>6074</v>
      </c>
      <c r="G34" s="61">
        <v>5616</v>
      </c>
      <c r="H34" s="62">
        <v>0.999</v>
      </c>
      <c r="I34" s="63">
        <v>0.22800000000000001</v>
      </c>
      <c r="J34" s="117">
        <v>54494</v>
      </c>
      <c r="K34" s="64">
        <v>27243</v>
      </c>
      <c r="L34" s="63">
        <v>2.0459999999999998</v>
      </c>
      <c r="M34" s="64">
        <v>16982</v>
      </c>
      <c r="N34" s="64">
        <v>44225</v>
      </c>
      <c r="O34" s="64">
        <v>43947</v>
      </c>
      <c r="P34" s="64">
        <v>278</v>
      </c>
      <c r="Q34" s="63">
        <v>3.18</v>
      </c>
      <c r="R34" s="60">
        <v>49841</v>
      </c>
      <c r="S34" s="60">
        <v>8</v>
      </c>
      <c r="T34" s="93">
        <v>0.15</v>
      </c>
      <c r="U34" s="60">
        <v>1</v>
      </c>
      <c r="V34" s="60">
        <v>77376</v>
      </c>
      <c r="W34" s="67">
        <v>0.47</v>
      </c>
      <c r="X34" s="67">
        <v>0.47</v>
      </c>
      <c r="Y34" s="72">
        <v>0.47</v>
      </c>
      <c r="Z34" s="202">
        <v>0</v>
      </c>
      <c r="AA34" s="61">
        <v>36367</v>
      </c>
      <c r="AB34" s="61">
        <v>36367</v>
      </c>
      <c r="AC34" s="68">
        <v>0.47</v>
      </c>
      <c r="AD34" s="69">
        <v>36368</v>
      </c>
      <c r="AE34" s="69">
        <v>7857</v>
      </c>
      <c r="AF34" s="69">
        <v>44225</v>
      </c>
    </row>
    <row r="35" spans="1:32" s="33" customFormat="1" ht="16.8" x14ac:dyDescent="0.25">
      <c r="A35" s="56">
        <v>26</v>
      </c>
      <c r="B35" s="115" t="s">
        <v>143</v>
      </c>
      <c r="C35" s="116">
        <v>13867</v>
      </c>
      <c r="D35" s="59">
        <v>0.63971</v>
      </c>
      <c r="E35" s="59">
        <v>1.05742</v>
      </c>
      <c r="F35" s="60">
        <v>35855</v>
      </c>
      <c r="G35" s="61">
        <v>33908</v>
      </c>
      <c r="H35" s="62">
        <v>2.5859999999999999</v>
      </c>
      <c r="I35" s="63">
        <v>0.60499999999999998</v>
      </c>
      <c r="J35" s="117">
        <v>99120</v>
      </c>
      <c r="K35" s="64">
        <v>49552</v>
      </c>
      <c r="L35" s="63">
        <v>2.089</v>
      </c>
      <c r="M35" s="64">
        <v>37854</v>
      </c>
      <c r="N35" s="64">
        <v>87406</v>
      </c>
      <c r="O35" s="64">
        <v>79077</v>
      </c>
      <c r="P35" s="64">
        <v>8329</v>
      </c>
      <c r="Q35" s="63">
        <v>3.222</v>
      </c>
      <c r="R35" s="60">
        <v>121314</v>
      </c>
      <c r="S35" s="60">
        <v>110</v>
      </c>
      <c r="T35" s="93">
        <v>0.15</v>
      </c>
      <c r="U35" s="60">
        <v>17</v>
      </c>
      <c r="V35" s="60">
        <v>300829</v>
      </c>
      <c r="W35" s="67">
        <v>0.27</v>
      </c>
      <c r="X35" s="67">
        <v>0.27</v>
      </c>
      <c r="Y35" s="72">
        <v>0.27</v>
      </c>
      <c r="Z35" s="202">
        <v>0</v>
      </c>
      <c r="AA35" s="61">
        <v>81224</v>
      </c>
      <c r="AB35" s="61">
        <v>81224</v>
      </c>
      <c r="AC35" s="68">
        <v>0.27</v>
      </c>
      <c r="AD35" s="69">
        <v>81241</v>
      </c>
      <c r="AE35" s="69">
        <v>6165</v>
      </c>
      <c r="AF35" s="69">
        <v>87406</v>
      </c>
    </row>
    <row r="36" spans="1:32" s="33" customFormat="1" ht="16.8" x14ac:dyDescent="0.25">
      <c r="A36" s="56">
        <v>27</v>
      </c>
      <c r="B36" s="115" t="s">
        <v>161</v>
      </c>
      <c r="C36" s="116">
        <v>34678</v>
      </c>
      <c r="D36" s="59">
        <v>1.25173</v>
      </c>
      <c r="E36" s="59">
        <v>1.1483000000000001</v>
      </c>
      <c r="F36" s="60">
        <v>175448</v>
      </c>
      <c r="G36" s="61">
        <v>152789</v>
      </c>
      <c r="H36" s="62">
        <v>5.0590000000000002</v>
      </c>
      <c r="I36" s="63">
        <v>1.0900000000000001</v>
      </c>
      <c r="J36" s="117">
        <v>191117.6</v>
      </c>
      <c r="K36" s="64">
        <v>95543</v>
      </c>
      <c r="L36" s="63">
        <v>2.1440000000000001</v>
      </c>
      <c r="M36" s="64">
        <v>102801</v>
      </c>
      <c r="N36" s="64">
        <v>198344</v>
      </c>
      <c r="O36" s="64">
        <v>182009</v>
      </c>
      <c r="P36" s="64">
        <v>16335</v>
      </c>
      <c r="Q36" s="63">
        <v>3.2770000000000001</v>
      </c>
      <c r="R36" s="60">
        <v>351133</v>
      </c>
      <c r="S36" s="60">
        <v>591</v>
      </c>
      <c r="T36" s="93">
        <v>0.15</v>
      </c>
      <c r="U36" s="60">
        <v>89</v>
      </c>
      <c r="V36" s="60">
        <v>605431</v>
      </c>
      <c r="W36" s="67">
        <v>0.32500000000000001</v>
      </c>
      <c r="X36" s="67">
        <v>0.315</v>
      </c>
      <c r="Y36" s="72">
        <v>0.315</v>
      </c>
      <c r="Z36" s="202">
        <v>0</v>
      </c>
      <c r="AA36" s="61">
        <v>190711</v>
      </c>
      <c r="AB36" s="61">
        <v>190711</v>
      </c>
      <c r="AC36" s="68">
        <v>0.315</v>
      </c>
      <c r="AD36" s="69">
        <v>190800</v>
      </c>
      <c r="AE36" s="69">
        <v>7544</v>
      </c>
      <c r="AF36" s="69">
        <v>198344</v>
      </c>
    </row>
    <row r="37" spans="1:32" s="33" customFormat="1" ht="16.8" x14ac:dyDescent="0.25">
      <c r="A37" s="71">
        <v>28</v>
      </c>
      <c r="B37" s="115" t="s">
        <v>144</v>
      </c>
      <c r="C37" s="116">
        <v>15117</v>
      </c>
      <c r="D37" s="59">
        <v>0.37458000000000002</v>
      </c>
      <c r="E37" s="59">
        <v>1.2853399999999999</v>
      </c>
      <c r="F37" s="60">
        <v>22887</v>
      </c>
      <c r="G37" s="61">
        <v>17806</v>
      </c>
      <c r="H37" s="62">
        <v>1.514</v>
      </c>
      <c r="I37" s="63">
        <v>0.29099999999999998</v>
      </c>
      <c r="J37" s="117">
        <v>156005.6</v>
      </c>
      <c r="K37" s="64">
        <v>77990</v>
      </c>
      <c r="L37" s="63">
        <v>2.0529999999999999</v>
      </c>
      <c r="M37" s="64">
        <v>50161</v>
      </c>
      <c r="N37" s="64">
        <v>128151</v>
      </c>
      <c r="O37" s="64">
        <v>117008</v>
      </c>
      <c r="P37" s="64">
        <v>11143</v>
      </c>
      <c r="Q37" s="63">
        <v>3.1869999999999998</v>
      </c>
      <c r="R37" s="60">
        <v>145957</v>
      </c>
      <c r="S37" s="60">
        <v>8</v>
      </c>
      <c r="T37" s="93">
        <v>0.15</v>
      </c>
      <c r="U37" s="60">
        <v>1</v>
      </c>
      <c r="V37" s="60">
        <v>218255</v>
      </c>
      <c r="W37" s="67">
        <v>0.49</v>
      </c>
      <c r="X37" s="67">
        <v>0.49</v>
      </c>
      <c r="Y37" s="72">
        <v>0.49</v>
      </c>
      <c r="Z37" s="202">
        <v>0</v>
      </c>
      <c r="AA37" s="61">
        <v>106945</v>
      </c>
      <c r="AB37" s="61">
        <v>106945</v>
      </c>
      <c r="AC37" s="68">
        <v>0.49</v>
      </c>
      <c r="AD37" s="69">
        <v>106946</v>
      </c>
      <c r="AE37" s="69">
        <v>21205</v>
      </c>
      <c r="AF37" s="69">
        <v>128151</v>
      </c>
    </row>
    <row r="38" spans="1:32" s="33" customFormat="1" ht="16.8" x14ac:dyDescent="0.25">
      <c r="A38" s="56">
        <v>29</v>
      </c>
      <c r="B38" s="115" t="s">
        <v>145</v>
      </c>
      <c r="C38" s="116">
        <v>21884</v>
      </c>
      <c r="D38" s="59">
        <v>0.68176999999999999</v>
      </c>
      <c r="E38" s="59">
        <v>0.96403000000000005</v>
      </c>
      <c r="F38" s="60">
        <v>60304</v>
      </c>
      <c r="G38" s="61">
        <v>62554</v>
      </c>
      <c r="H38" s="62">
        <v>2.7559999999999998</v>
      </c>
      <c r="I38" s="63">
        <v>0.70699999999999996</v>
      </c>
      <c r="J38" s="117">
        <v>133911.9</v>
      </c>
      <c r="K38" s="64">
        <v>66945</v>
      </c>
      <c r="L38" s="63">
        <v>2.1</v>
      </c>
      <c r="M38" s="64">
        <v>54463</v>
      </c>
      <c r="N38" s="64">
        <v>121408</v>
      </c>
      <c r="O38" s="64">
        <v>130514</v>
      </c>
      <c r="P38" s="64">
        <v>-9106</v>
      </c>
      <c r="Q38" s="63">
        <v>3.234</v>
      </c>
      <c r="R38" s="60">
        <v>183962</v>
      </c>
      <c r="S38" s="60">
        <v>8</v>
      </c>
      <c r="T38" s="93">
        <v>0.15</v>
      </c>
      <c r="U38" s="60">
        <v>1</v>
      </c>
      <c r="V38" s="60">
        <v>1046178</v>
      </c>
      <c r="W38" s="67">
        <v>0.19500000000000001</v>
      </c>
      <c r="X38" s="67">
        <v>0.13</v>
      </c>
      <c r="Y38" s="72">
        <v>0.115</v>
      </c>
      <c r="Z38" s="202">
        <v>1.4999999999999999E-2</v>
      </c>
      <c r="AA38" s="61">
        <v>120310</v>
      </c>
      <c r="AB38" s="61">
        <v>120310</v>
      </c>
      <c r="AC38" s="68">
        <v>0.115</v>
      </c>
      <c r="AD38" s="69">
        <v>120311</v>
      </c>
      <c r="AE38" s="69">
        <v>1097</v>
      </c>
      <c r="AF38" s="69">
        <v>121408</v>
      </c>
    </row>
    <row r="39" spans="1:32" s="33" customFormat="1" ht="16.8" x14ac:dyDescent="0.25">
      <c r="A39" s="56">
        <v>30</v>
      </c>
      <c r="B39" s="115" t="s">
        <v>146</v>
      </c>
      <c r="C39" s="116">
        <v>32885</v>
      </c>
      <c r="D39" s="59">
        <v>0.28310000000000002</v>
      </c>
      <c r="E39" s="59">
        <v>0.91969000000000001</v>
      </c>
      <c r="F39" s="60">
        <v>37629</v>
      </c>
      <c r="G39" s="61">
        <v>40915</v>
      </c>
      <c r="H39" s="62">
        <v>1.1439999999999999</v>
      </c>
      <c r="I39" s="63">
        <v>0.308</v>
      </c>
      <c r="J39" s="117">
        <v>240748.2</v>
      </c>
      <c r="K39" s="64">
        <v>120355</v>
      </c>
      <c r="L39" s="63">
        <v>2.0550000000000002</v>
      </c>
      <c r="M39" s="64">
        <v>78077</v>
      </c>
      <c r="N39" s="64">
        <v>198432</v>
      </c>
      <c r="O39" s="64">
        <v>191687</v>
      </c>
      <c r="P39" s="64">
        <v>6745</v>
      </c>
      <c r="Q39" s="63">
        <v>3.1890000000000001</v>
      </c>
      <c r="R39" s="60">
        <v>239347</v>
      </c>
      <c r="S39" s="60">
        <v>101</v>
      </c>
      <c r="T39" s="93">
        <v>0.15</v>
      </c>
      <c r="U39" s="60">
        <v>15</v>
      </c>
      <c r="V39" s="60">
        <v>450214</v>
      </c>
      <c r="W39" s="67">
        <v>0.34</v>
      </c>
      <c r="X39" s="67">
        <v>0.39</v>
      </c>
      <c r="Y39" s="72">
        <v>0.39</v>
      </c>
      <c r="Z39" s="202">
        <v>0</v>
      </c>
      <c r="AA39" s="61">
        <v>175583</v>
      </c>
      <c r="AB39" s="61">
        <v>175583</v>
      </c>
      <c r="AC39" s="68">
        <v>0.39</v>
      </c>
      <c r="AD39" s="69">
        <v>175598</v>
      </c>
      <c r="AE39" s="69">
        <v>22834</v>
      </c>
      <c r="AF39" s="69">
        <v>198432</v>
      </c>
    </row>
    <row r="40" spans="1:32" s="33" customFormat="1" ht="16.8" x14ac:dyDescent="0.25">
      <c r="A40" s="71">
        <v>31</v>
      </c>
      <c r="B40" s="115" t="s">
        <v>147</v>
      </c>
      <c r="C40" s="116">
        <v>34001</v>
      </c>
      <c r="D40" s="59">
        <v>0.42298000000000002</v>
      </c>
      <c r="E40" s="59">
        <v>0.99031999999999998</v>
      </c>
      <c r="F40" s="60">
        <v>58129</v>
      </c>
      <c r="G40" s="61">
        <v>58697</v>
      </c>
      <c r="H40" s="62">
        <v>1.71</v>
      </c>
      <c r="I40" s="63">
        <v>0.42699999999999999</v>
      </c>
      <c r="J40" s="117">
        <v>251839.1</v>
      </c>
      <c r="K40" s="64">
        <v>125900</v>
      </c>
      <c r="L40" s="63">
        <v>2.069</v>
      </c>
      <c r="M40" s="64">
        <v>86927</v>
      </c>
      <c r="N40" s="64">
        <v>212827</v>
      </c>
      <c r="O40" s="64">
        <v>206191</v>
      </c>
      <c r="P40" s="64">
        <v>6636</v>
      </c>
      <c r="Q40" s="63">
        <v>3.202</v>
      </c>
      <c r="R40" s="60">
        <v>271524</v>
      </c>
      <c r="S40" s="60">
        <v>84</v>
      </c>
      <c r="T40" s="93">
        <v>0.15</v>
      </c>
      <c r="U40" s="60">
        <v>13</v>
      </c>
      <c r="V40" s="60">
        <v>639201</v>
      </c>
      <c r="W40" s="67">
        <v>0.35</v>
      </c>
      <c r="X40" s="67">
        <v>0.34</v>
      </c>
      <c r="Y40" s="72">
        <v>0.33</v>
      </c>
      <c r="Z40" s="202">
        <v>1.0000000000000009E-2</v>
      </c>
      <c r="AA40" s="61">
        <v>210936</v>
      </c>
      <c r="AB40" s="61">
        <v>210936</v>
      </c>
      <c r="AC40" s="68">
        <v>0.33</v>
      </c>
      <c r="AD40" s="69">
        <v>210949</v>
      </c>
      <c r="AE40" s="69">
        <v>1878</v>
      </c>
      <c r="AF40" s="69">
        <v>212827</v>
      </c>
    </row>
    <row r="41" spans="1:32" ht="16.8" x14ac:dyDescent="0.25">
      <c r="A41" s="380" t="s">
        <v>176</v>
      </c>
      <c r="B41" s="380"/>
      <c r="C41" s="73">
        <v>1152505</v>
      </c>
      <c r="D41" s="77">
        <v>1</v>
      </c>
      <c r="E41" s="77">
        <v>1</v>
      </c>
      <c r="F41" s="75">
        <v>4658285</v>
      </c>
      <c r="G41" s="75">
        <v>4638516</v>
      </c>
      <c r="H41" s="76">
        <v>2.2829999999999999</v>
      </c>
      <c r="I41" s="77">
        <v>0.55800000000000005</v>
      </c>
      <c r="J41" s="168">
        <v>5951589.7999999998</v>
      </c>
      <c r="K41" s="75">
        <v>2975316</v>
      </c>
      <c r="L41" s="77">
        <v>2.0830000000000002</v>
      </c>
      <c r="M41" s="75">
        <v>2975316</v>
      </c>
      <c r="N41" s="75">
        <v>5950632</v>
      </c>
      <c r="O41" s="75">
        <v>5728669</v>
      </c>
      <c r="P41" s="75">
        <v>221963</v>
      </c>
      <c r="Q41" s="77">
        <v>3.2170000000000001</v>
      </c>
      <c r="R41" s="75">
        <v>10589148</v>
      </c>
      <c r="S41" s="75">
        <v>103997</v>
      </c>
      <c r="T41" s="78" t="s">
        <v>25</v>
      </c>
      <c r="U41" s="75">
        <v>15598</v>
      </c>
      <c r="V41" s="75">
        <v>30470883</v>
      </c>
      <c r="W41" s="118" t="s">
        <v>25</v>
      </c>
      <c r="X41" s="118" t="s">
        <v>25</v>
      </c>
      <c r="Y41" s="118" t="s">
        <v>25</v>
      </c>
      <c r="Z41" s="118"/>
      <c r="AA41" s="169">
        <v>4574088</v>
      </c>
      <c r="AB41" s="169">
        <v>4574088</v>
      </c>
      <c r="AC41" s="119" t="s">
        <v>25</v>
      </c>
      <c r="AD41" s="79">
        <v>4589686</v>
      </c>
      <c r="AE41" s="79">
        <v>1360946</v>
      </c>
      <c r="AF41" s="79">
        <v>5950632</v>
      </c>
    </row>
    <row r="42" spans="1:32" ht="33.6" x14ac:dyDescent="0.25">
      <c r="A42" s="170"/>
      <c r="B42" s="170"/>
      <c r="C42" s="393" t="s">
        <v>199</v>
      </c>
      <c r="D42" s="393"/>
      <c r="E42" s="393"/>
      <c r="F42" s="393"/>
      <c r="G42" s="393"/>
      <c r="H42" s="393"/>
      <c r="I42" s="393"/>
      <c r="J42" s="393"/>
      <c r="K42" s="393"/>
      <c r="L42" s="393"/>
      <c r="M42" s="393"/>
      <c r="N42" s="80"/>
      <c r="O42" s="80"/>
      <c r="P42" s="80"/>
      <c r="Q42" s="80"/>
      <c r="R42" s="33"/>
      <c r="AD42" s="123" t="s">
        <v>201</v>
      </c>
      <c r="AE42" s="79">
        <v>1487657</v>
      </c>
      <c r="AF42" s="79">
        <v>1487657</v>
      </c>
    </row>
    <row r="43" spans="1:32" ht="16.8" x14ac:dyDescent="0.25">
      <c r="A43" s="33"/>
      <c r="B43" s="33"/>
      <c r="C43" s="386"/>
      <c r="D43" s="386"/>
      <c r="E43" s="386"/>
      <c r="F43" s="386"/>
      <c r="G43" s="386"/>
      <c r="H43" s="386"/>
      <c r="I43" s="386"/>
      <c r="J43" s="386"/>
      <c r="K43" s="386"/>
      <c r="L43" s="386"/>
      <c r="M43" s="386"/>
      <c r="N43" s="33"/>
      <c r="O43" s="33"/>
      <c r="P43" s="33"/>
      <c r="Q43" s="33"/>
      <c r="AD43" s="122" t="s">
        <v>200</v>
      </c>
      <c r="AE43" s="79">
        <v>2848603</v>
      </c>
      <c r="AF43" s="79">
        <v>7438289</v>
      </c>
    </row>
    <row r="44" spans="1:32" ht="27" customHeight="1" x14ac:dyDescent="0.25">
      <c r="S44" s="189"/>
      <c r="T44" s="190"/>
      <c r="U44" s="190"/>
      <c r="V44" s="190"/>
      <c r="AA44" s="171"/>
      <c r="AB44" s="212"/>
      <c r="AC44" s="33"/>
      <c r="AD44" s="36"/>
      <c r="AE44" s="36"/>
    </row>
    <row r="45" spans="1:32" ht="17.399999999999999" customHeight="1" x14ac:dyDescent="0.25">
      <c r="M45" s="201"/>
      <c r="N45" s="193"/>
      <c r="O45" s="193"/>
      <c r="P45" s="193"/>
      <c r="R45" s="172"/>
      <c r="U45" s="257"/>
      <c r="V45" s="194"/>
      <c r="AA45" s="83"/>
      <c r="AB45" s="173"/>
      <c r="AC45" s="33"/>
      <c r="AD45" s="174"/>
    </row>
    <row r="46" spans="1:32" ht="16.8" x14ac:dyDescent="0.25">
      <c r="N46" s="193"/>
      <c r="O46" s="193"/>
      <c r="P46" s="193"/>
      <c r="AA46" s="36"/>
      <c r="AB46" s="36"/>
      <c r="AC46" s="175"/>
      <c r="AD46" s="174"/>
      <c r="AE46" s="36"/>
    </row>
    <row r="47" spans="1:32" ht="16.8" x14ac:dyDescent="0.25">
      <c r="N47" s="193"/>
      <c r="O47" s="193"/>
      <c r="P47" s="193"/>
      <c r="AD47" s="36"/>
      <c r="AE47" s="36"/>
      <c r="AF47" s="36"/>
    </row>
    <row r="48" spans="1:32" x14ac:dyDescent="0.25">
      <c r="AF48" s="36"/>
    </row>
    <row r="51" spans="23:29" x14ac:dyDescent="0.25">
      <c r="W51" s="39"/>
      <c r="X51" s="39"/>
      <c r="Y51" s="39"/>
      <c r="Z51" s="39"/>
    </row>
    <row r="52" spans="23:29" x14ac:dyDescent="0.25">
      <c r="W52" s="39"/>
      <c r="X52" s="39"/>
      <c r="Y52" s="39"/>
      <c r="Z52" s="39"/>
    </row>
    <row r="54" spans="23:29" x14ac:dyDescent="0.25">
      <c r="AC54" s="176"/>
    </row>
  </sheetData>
  <mergeCells count="34">
    <mergeCell ref="AF5:AF7"/>
    <mergeCell ref="AB5:AB7"/>
    <mergeCell ref="N6:N7"/>
    <mergeCell ref="S5:S7"/>
    <mergeCell ref="R5:R7"/>
    <mergeCell ref="Y5:Y7"/>
    <mergeCell ref="Q5:Q7"/>
    <mergeCell ref="AA5:AA7"/>
    <mergeCell ref="T5:T7"/>
    <mergeCell ref="U5:U7"/>
    <mergeCell ref="V5:V7"/>
    <mergeCell ref="W5:W7"/>
    <mergeCell ref="X5:X7"/>
    <mergeCell ref="L5:L7"/>
    <mergeCell ref="C1:I4"/>
    <mergeCell ref="AC5:AC7"/>
    <mergeCell ref="AD5:AD7"/>
    <mergeCell ref="AE5:AE7"/>
    <mergeCell ref="C42:M4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A41:B41"/>
    <mergeCell ref="K6:K7"/>
    <mergeCell ref="M6:M7"/>
    <mergeCell ref="A8:B8"/>
    <mergeCell ref="A9:B9"/>
  </mergeCells>
  <pageMargins left="0.15748031496062992" right="0.17" top="0.43307086614173229" bottom="0.11811023622047245" header="0.31496062992125984" footer="0.15748031496062992"/>
  <pageSetup paperSize="9" scale="67" fitToWidth="0" orientation="landscape" r:id="rId1"/>
  <headerFooter>
    <oddFooter>Страница  &amp;P из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C70"/>
  <sheetViews>
    <sheetView view="pageBreakPreview" zoomScale="70" zoomScaleNormal="70" zoomScaleSheetLayoutView="70" workbookViewId="0">
      <pane xSplit="2" ySplit="9" topLeftCell="F10" activePane="bottomRight" state="frozen"/>
      <selection activeCell="M3" sqref="M3"/>
      <selection pane="topRight" activeCell="M3" sqref="M3"/>
      <selection pane="bottomLeft" activeCell="M3" sqref="M3"/>
      <selection pane="bottomRight" activeCell="M3" sqref="M3"/>
    </sheetView>
  </sheetViews>
  <sheetFormatPr defaultColWidth="8.77734375" defaultRowHeight="13.2" x14ac:dyDescent="0.25"/>
  <cols>
    <col min="1" max="1" width="4.109375" style="3" customWidth="1"/>
    <col min="2" max="2" width="30.44140625" style="3" customWidth="1"/>
    <col min="3" max="3" width="16.44140625" style="3" customWidth="1"/>
    <col min="4" max="4" width="17.6640625" style="3" customWidth="1"/>
    <col min="5" max="5" width="17.109375" style="3" customWidth="1"/>
    <col min="6" max="6" width="16.44140625" style="3" customWidth="1"/>
    <col min="7" max="7" width="16.77734375" style="3" customWidth="1"/>
    <col min="8" max="8" width="15" style="3" customWidth="1"/>
    <col min="9" max="9" width="16.33203125" style="3" customWidth="1"/>
    <col min="10" max="11" width="15.6640625" style="3" customWidth="1"/>
    <col min="12" max="12" width="14.44140625" style="3" customWidth="1"/>
    <col min="13" max="13" width="15.44140625" style="3" customWidth="1"/>
    <col min="14" max="14" width="18.33203125" style="3" customWidth="1"/>
    <col min="15" max="15" width="13.77734375" style="3" customWidth="1"/>
    <col min="16" max="16" width="10.44140625" style="3" customWidth="1"/>
    <col min="17" max="17" width="11" style="3" customWidth="1"/>
    <col min="18" max="18" width="12.109375" style="3" customWidth="1"/>
    <col min="19" max="19" width="13.77734375" style="3" customWidth="1"/>
    <col min="20" max="20" width="14" style="3" customWidth="1"/>
    <col min="21" max="21" width="13.33203125" style="3" customWidth="1"/>
    <col min="22" max="22" width="8" style="3" customWidth="1"/>
    <col min="23" max="23" width="17.109375" style="3" customWidth="1"/>
    <col min="24" max="24" width="13.44140625" style="3" customWidth="1"/>
    <col min="25" max="25" width="11.44140625" style="3" customWidth="1"/>
    <col min="26" max="26" width="13" style="3" customWidth="1"/>
    <col min="27" max="27" width="16.6640625" style="3" customWidth="1"/>
    <col min="28" max="28" width="21.77734375" style="3" customWidth="1"/>
    <col min="29" max="29" width="8.77734375" style="3" customWidth="1"/>
    <col min="30" max="16384" width="8.77734375" style="3"/>
  </cols>
  <sheetData>
    <row r="1" spans="1:29" x14ac:dyDescent="0.25">
      <c r="B1" s="125" t="s">
        <v>30</v>
      </c>
      <c r="C1" s="125"/>
    </row>
    <row r="2" spans="1:29" ht="15.45" customHeight="1" x14ac:dyDescent="0.25">
      <c r="C2" s="398" t="s">
        <v>222</v>
      </c>
      <c r="D2" s="398"/>
      <c r="E2" s="398"/>
      <c r="F2" s="398"/>
      <c r="G2" s="398"/>
    </row>
    <row r="3" spans="1:29" x14ac:dyDescent="0.25">
      <c r="A3" s="45" t="s">
        <v>182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X3" s="28"/>
      <c r="Y3" s="28"/>
      <c r="Z3" s="28"/>
      <c r="AA3" s="28"/>
      <c r="AB3" s="28"/>
      <c r="AC3" s="28"/>
    </row>
    <row r="4" spans="1:29" ht="38.700000000000003" customHeight="1" x14ac:dyDescent="0.25">
      <c r="A4" s="382" t="s">
        <v>0</v>
      </c>
      <c r="B4" s="382" t="s">
        <v>148</v>
      </c>
      <c r="C4" s="383" t="s">
        <v>214</v>
      </c>
      <c r="D4" s="378" t="s">
        <v>24</v>
      </c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 t="s">
        <v>34</v>
      </c>
      <c r="P4" s="378"/>
      <c r="Q4" s="378"/>
      <c r="R4" s="378"/>
      <c r="S4" s="378"/>
      <c r="T4" s="378"/>
      <c r="U4" s="378"/>
      <c r="V4" s="378"/>
      <c r="W4" s="378"/>
      <c r="X4" s="378" t="s">
        <v>75</v>
      </c>
      <c r="Y4" s="378"/>
      <c r="Z4" s="378"/>
      <c r="AA4" s="378" t="s">
        <v>32</v>
      </c>
      <c r="AB4" s="378" t="s">
        <v>28</v>
      </c>
      <c r="AC4" s="28"/>
    </row>
    <row r="5" spans="1:29" ht="39" customHeight="1" x14ac:dyDescent="0.25">
      <c r="A5" s="382"/>
      <c r="B5" s="382"/>
      <c r="C5" s="383"/>
      <c r="D5" s="379" t="s">
        <v>162</v>
      </c>
      <c r="E5" s="379" t="s">
        <v>55</v>
      </c>
      <c r="F5" s="379" t="s">
        <v>56</v>
      </c>
      <c r="G5" s="379" t="s">
        <v>60</v>
      </c>
      <c r="H5" s="379" t="s">
        <v>57</v>
      </c>
      <c r="I5" s="379" t="s">
        <v>58</v>
      </c>
      <c r="J5" s="379" t="s">
        <v>59</v>
      </c>
      <c r="K5" s="379" t="s">
        <v>215</v>
      </c>
      <c r="L5" s="379" t="s">
        <v>216</v>
      </c>
      <c r="M5" s="379" t="s">
        <v>217</v>
      </c>
      <c r="N5" s="378" t="s">
        <v>33</v>
      </c>
      <c r="O5" s="379" t="s">
        <v>164</v>
      </c>
      <c r="P5" s="379" t="s">
        <v>62</v>
      </c>
      <c r="Q5" s="379" t="s">
        <v>63</v>
      </c>
      <c r="R5" s="379" t="s">
        <v>65</v>
      </c>
      <c r="S5" s="379" t="s">
        <v>163</v>
      </c>
      <c r="T5" s="379" t="s">
        <v>58</v>
      </c>
      <c r="U5" s="379" t="s">
        <v>59</v>
      </c>
      <c r="V5" s="379" t="s">
        <v>64</v>
      </c>
      <c r="W5" s="378" t="s">
        <v>33</v>
      </c>
      <c r="X5" s="379" t="s">
        <v>189</v>
      </c>
      <c r="Y5" s="379" t="s">
        <v>29</v>
      </c>
      <c r="Z5" s="378" t="s">
        <v>33</v>
      </c>
      <c r="AA5" s="378"/>
      <c r="AB5" s="378"/>
      <c r="AC5" s="28"/>
    </row>
    <row r="6" spans="1:29" ht="54.6" customHeight="1" x14ac:dyDescent="0.25">
      <c r="A6" s="382"/>
      <c r="B6" s="382"/>
      <c r="C6" s="383"/>
      <c r="D6" s="379"/>
      <c r="E6" s="379"/>
      <c r="F6" s="379"/>
      <c r="G6" s="379"/>
      <c r="H6" s="379"/>
      <c r="I6" s="379"/>
      <c r="J6" s="379"/>
      <c r="K6" s="379"/>
      <c r="L6" s="379"/>
      <c r="M6" s="379"/>
      <c r="N6" s="378"/>
      <c r="O6" s="379"/>
      <c r="P6" s="379"/>
      <c r="Q6" s="379"/>
      <c r="R6" s="379"/>
      <c r="S6" s="379"/>
      <c r="T6" s="379"/>
      <c r="U6" s="379"/>
      <c r="V6" s="379"/>
      <c r="W6" s="378"/>
      <c r="X6" s="379"/>
      <c r="Y6" s="379"/>
      <c r="Z6" s="378"/>
      <c r="AA6" s="378"/>
      <c r="AB6" s="378"/>
      <c r="AC6" s="28"/>
    </row>
    <row r="7" spans="1:29" ht="42.6" customHeight="1" x14ac:dyDescent="0.25">
      <c r="A7" s="391" t="s">
        <v>68</v>
      </c>
      <c r="B7" s="391"/>
      <c r="C7" s="8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  <c r="AC7" s="28"/>
    </row>
    <row r="8" spans="1:29" ht="13.8" x14ac:dyDescent="0.25">
      <c r="A8" s="381"/>
      <c r="B8" s="381"/>
      <c r="C8" s="124" t="s">
        <v>67</v>
      </c>
      <c r="D8" s="141"/>
      <c r="E8" s="141"/>
      <c r="F8" s="141"/>
      <c r="G8" s="141"/>
      <c r="H8" s="142" t="s">
        <v>61</v>
      </c>
      <c r="I8" s="142" t="s">
        <v>61</v>
      </c>
      <c r="J8" s="142" t="s">
        <v>61</v>
      </c>
      <c r="K8" s="142"/>
      <c r="L8" s="142"/>
      <c r="M8" s="142"/>
      <c r="N8" s="141"/>
      <c r="O8" s="141"/>
      <c r="P8" s="141"/>
      <c r="Q8" s="141"/>
      <c r="R8" s="141"/>
      <c r="S8" s="142" t="s">
        <v>61</v>
      </c>
      <c r="T8" s="142" t="s">
        <v>61</v>
      </c>
      <c r="U8" s="142" t="s">
        <v>61</v>
      </c>
      <c r="V8" s="142" t="s">
        <v>61</v>
      </c>
      <c r="W8" s="141"/>
      <c r="X8" s="141"/>
      <c r="Y8" s="141"/>
      <c r="Z8" s="141"/>
      <c r="AA8" s="143"/>
      <c r="AB8" s="144" t="s">
        <v>26</v>
      </c>
      <c r="AC8" s="28"/>
    </row>
    <row r="9" spans="1:29" ht="15.6" x14ac:dyDescent="0.25">
      <c r="A9" s="25" t="s">
        <v>50</v>
      </c>
      <c r="B9" s="26" t="s">
        <v>149</v>
      </c>
      <c r="C9" s="27">
        <v>391769</v>
      </c>
      <c r="D9" s="239">
        <v>113998000</v>
      </c>
      <c r="E9" s="240"/>
      <c r="F9" s="240"/>
      <c r="G9" s="145">
        <v>113998000</v>
      </c>
      <c r="H9" s="243">
        <v>0.15</v>
      </c>
      <c r="I9" s="243"/>
      <c r="J9" s="243"/>
      <c r="K9" s="244">
        <v>0.16020000000000001</v>
      </c>
      <c r="L9" s="244">
        <v>0</v>
      </c>
      <c r="M9" s="244">
        <v>0</v>
      </c>
      <c r="N9" s="177">
        <v>2739372</v>
      </c>
      <c r="O9" s="247">
        <v>5166</v>
      </c>
      <c r="P9" s="248"/>
      <c r="Q9" s="248"/>
      <c r="R9" s="145">
        <v>5166</v>
      </c>
      <c r="S9" s="148">
        <v>1</v>
      </c>
      <c r="T9" s="148"/>
      <c r="U9" s="148"/>
      <c r="V9" s="148">
        <v>0.06</v>
      </c>
      <c r="W9" s="149">
        <v>310</v>
      </c>
      <c r="X9" s="246">
        <v>184920</v>
      </c>
      <c r="Y9" s="148">
        <v>1</v>
      </c>
      <c r="Z9" s="149">
        <v>184920</v>
      </c>
      <c r="AA9" s="149">
        <v>2924602</v>
      </c>
      <c r="AB9" s="151">
        <v>1.84694</v>
      </c>
      <c r="AC9" s="28"/>
    </row>
    <row r="10" spans="1:29" s="12" customFormat="1" ht="15.6" x14ac:dyDescent="0.25">
      <c r="A10" s="25" t="s">
        <v>46</v>
      </c>
      <c r="B10" s="26" t="s">
        <v>150</v>
      </c>
      <c r="C10" s="27">
        <v>69556</v>
      </c>
      <c r="D10" s="239">
        <v>8983000</v>
      </c>
      <c r="E10" s="240"/>
      <c r="F10" s="240"/>
      <c r="G10" s="145">
        <v>8983000</v>
      </c>
      <c r="H10" s="243">
        <v>0.15</v>
      </c>
      <c r="I10" s="243"/>
      <c r="J10" s="243"/>
      <c r="K10" s="244">
        <v>0.13769999999999999</v>
      </c>
      <c r="L10" s="244">
        <v>0</v>
      </c>
      <c r="M10" s="244">
        <v>0</v>
      </c>
      <c r="N10" s="177">
        <v>185544</v>
      </c>
      <c r="O10" s="247">
        <v>1842</v>
      </c>
      <c r="P10" s="248"/>
      <c r="Q10" s="248"/>
      <c r="R10" s="145">
        <v>1842</v>
      </c>
      <c r="S10" s="148">
        <v>1</v>
      </c>
      <c r="T10" s="148"/>
      <c r="U10" s="148"/>
      <c r="V10" s="148">
        <v>0.06</v>
      </c>
      <c r="W10" s="149">
        <v>111</v>
      </c>
      <c r="X10" s="246">
        <v>24988</v>
      </c>
      <c r="Y10" s="148">
        <v>1</v>
      </c>
      <c r="Z10" s="149">
        <v>24988</v>
      </c>
      <c r="AA10" s="149">
        <v>210643</v>
      </c>
      <c r="AB10" s="151">
        <v>0.74924999999999997</v>
      </c>
    </row>
    <row r="11" spans="1:29" ht="15.6" x14ac:dyDescent="0.25">
      <c r="A11" s="25" t="s">
        <v>49</v>
      </c>
      <c r="B11" s="26" t="s">
        <v>122</v>
      </c>
      <c r="C11" s="27">
        <v>48937</v>
      </c>
      <c r="D11" s="239">
        <v>4735000</v>
      </c>
      <c r="E11" s="240"/>
      <c r="F11" s="240"/>
      <c r="G11" s="145">
        <v>4735000</v>
      </c>
      <c r="H11" s="243">
        <v>0.15</v>
      </c>
      <c r="I11" s="243"/>
      <c r="J11" s="243"/>
      <c r="K11" s="244">
        <v>0.13900000000000001</v>
      </c>
      <c r="L11" s="244">
        <v>0</v>
      </c>
      <c r="M11" s="244">
        <v>0</v>
      </c>
      <c r="N11" s="177">
        <v>98725</v>
      </c>
      <c r="O11" s="247">
        <v>14634</v>
      </c>
      <c r="P11" s="248"/>
      <c r="Q11" s="248"/>
      <c r="R11" s="145">
        <v>14634</v>
      </c>
      <c r="S11" s="148">
        <v>1</v>
      </c>
      <c r="T11" s="148"/>
      <c r="U11" s="148"/>
      <c r="V11" s="148">
        <v>0.06</v>
      </c>
      <c r="W11" s="149">
        <v>878</v>
      </c>
      <c r="X11" s="246">
        <v>9048</v>
      </c>
      <c r="Y11" s="148">
        <v>1</v>
      </c>
      <c r="Z11" s="149">
        <v>9048</v>
      </c>
      <c r="AA11" s="149">
        <v>108651</v>
      </c>
      <c r="AB11" s="151">
        <v>0.54930000000000001</v>
      </c>
    </row>
    <row r="12" spans="1:29" ht="15.6" x14ac:dyDescent="0.25">
      <c r="A12" s="25" t="s">
        <v>47</v>
      </c>
      <c r="B12" s="26" t="s">
        <v>123</v>
      </c>
      <c r="C12" s="27">
        <v>15611</v>
      </c>
      <c r="D12" s="239">
        <v>2809000</v>
      </c>
      <c r="E12" s="240"/>
      <c r="F12" s="240"/>
      <c r="G12" s="145">
        <v>2809000</v>
      </c>
      <c r="H12" s="243">
        <v>0.15</v>
      </c>
      <c r="I12" s="243"/>
      <c r="J12" s="243"/>
      <c r="K12" s="244">
        <v>0.16200000000000001</v>
      </c>
      <c r="L12" s="244">
        <v>0</v>
      </c>
      <c r="M12" s="244">
        <v>0</v>
      </c>
      <c r="N12" s="177">
        <v>68259</v>
      </c>
      <c r="O12" s="247">
        <v>0</v>
      </c>
      <c r="P12" s="248"/>
      <c r="Q12" s="248"/>
      <c r="R12" s="145">
        <v>0</v>
      </c>
      <c r="S12" s="148">
        <v>1</v>
      </c>
      <c r="T12" s="148"/>
      <c r="U12" s="148"/>
      <c r="V12" s="148">
        <v>0.06</v>
      </c>
      <c r="W12" s="149">
        <v>0</v>
      </c>
      <c r="X12" s="246">
        <v>2706</v>
      </c>
      <c r="Y12" s="148">
        <v>1</v>
      </c>
      <c r="Z12" s="149">
        <v>2706</v>
      </c>
      <c r="AA12" s="149">
        <v>70965</v>
      </c>
      <c r="AB12" s="151">
        <v>1.1246799999999999</v>
      </c>
    </row>
    <row r="13" spans="1:29" s="12" customFormat="1" ht="15.6" x14ac:dyDescent="0.25">
      <c r="A13" s="25" t="s">
        <v>51</v>
      </c>
      <c r="B13" s="26" t="s">
        <v>151</v>
      </c>
      <c r="C13" s="27">
        <v>12245</v>
      </c>
      <c r="D13" s="241">
        <v>1648000</v>
      </c>
      <c r="E13" s="241"/>
      <c r="F13" s="241"/>
      <c r="G13" s="145">
        <v>1648000</v>
      </c>
      <c r="H13" s="243">
        <v>0.15</v>
      </c>
      <c r="I13" s="243"/>
      <c r="J13" s="243"/>
      <c r="K13" s="244">
        <v>0.13539999999999999</v>
      </c>
      <c r="L13" s="244">
        <v>0</v>
      </c>
      <c r="M13" s="244">
        <v>0</v>
      </c>
      <c r="N13" s="177">
        <v>33471</v>
      </c>
      <c r="O13" s="247">
        <v>0</v>
      </c>
      <c r="P13" s="248"/>
      <c r="Q13" s="248"/>
      <c r="R13" s="145">
        <v>0</v>
      </c>
      <c r="S13" s="148">
        <v>1</v>
      </c>
      <c r="T13" s="148"/>
      <c r="U13" s="148"/>
      <c r="V13" s="148">
        <v>0.06</v>
      </c>
      <c r="W13" s="149">
        <v>0</v>
      </c>
      <c r="X13" s="246">
        <v>1072</v>
      </c>
      <c r="Y13" s="148">
        <v>1</v>
      </c>
      <c r="Z13" s="149">
        <v>1072</v>
      </c>
      <c r="AA13" s="149">
        <v>34543</v>
      </c>
      <c r="AB13" s="151">
        <v>0.69794</v>
      </c>
    </row>
    <row r="14" spans="1:29" s="12" customFormat="1" ht="15.6" x14ac:dyDescent="0.25">
      <c r="A14" s="25" t="s">
        <v>52</v>
      </c>
      <c r="B14" s="26" t="s">
        <v>124</v>
      </c>
      <c r="C14" s="27">
        <v>17480</v>
      </c>
      <c r="D14" s="241"/>
      <c r="E14" s="241">
        <v>1362402</v>
      </c>
      <c r="F14" s="241">
        <v>581598</v>
      </c>
      <c r="G14" s="145">
        <v>1944000</v>
      </c>
      <c r="H14" s="243"/>
      <c r="I14" s="243">
        <v>0.05</v>
      </c>
      <c r="J14" s="243">
        <v>0.13</v>
      </c>
      <c r="K14" s="244"/>
      <c r="L14" s="244">
        <v>0.14580000000000001</v>
      </c>
      <c r="M14" s="244">
        <v>0.16250000000000001</v>
      </c>
      <c r="N14" s="177">
        <v>22218</v>
      </c>
      <c r="O14" s="247"/>
      <c r="P14" s="247">
        <v>168498</v>
      </c>
      <c r="Q14" s="247">
        <v>12853</v>
      </c>
      <c r="R14" s="225">
        <v>181351</v>
      </c>
      <c r="S14" s="148">
        <v>1</v>
      </c>
      <c r="T14" s="148">
        <v>0.5</v>
      </c>
      <c r="U14" s="148">
        <v>0.7</v>
      </c>
      <c r="V14" s="148">
        <v>0.06</v>
      </c>
      <c r="W14" s="149">
        <v>5595</v>
      </c>
      <c r="X14" s="246">
        <v>3324</v>
      </c>
      <c r="Y14" s="148">
        <v>1</v>
      </c>
      <c r="Z14" s="149">
        <v>3324</v>
      </c>
      <c r="AA14" s="149">
        <v>31137</v>
      </c>
      <c r="AB14" s="151">
        <v>0.44070999999999999</v>
      </c>
    </row>
    <row r="15" spans="1:29" s="12" customFormat="1" ht="15.6" x14ac:dyDescent="0.25">
      <c r="A15" s="25" t="s">
        <v>48</v>
      </c>
      <c r="B15" s="26" t="s">
        <v>125</v>
      </c>
      <c r="C15" s="27">
        <v>71149</v>
      </c>
      <c r="D15" s="241"/>
      <c r="E15" s="241"/>
      <c r="F15" s="241">
        <v>13916000</v>
      </c>
      <c r="G15" s="145">
        <v>13916000</v>
      </c>
      <c r="H15" s="243"/>
      <c r="I15" s="243">
        <v>0.05</v>
      </c>
      <c r="J15" s="243">
        <v>0.13</v>
      </c>
      <c r="K15" s="244"/>
      <c r="L15" s="244"/>
      <c r="M15" s="244">
        <v>0.1353</v>
      </c>
      <c r="N15" s="177">
        <v>244769</v>
      </c>
      <c r="O15" s="247"/>
      <c r="P15" s="247"/>
      <c r="Q15" s="247">
        <v>33917</v>
      </c>
      <c r="R15" s="225">
        <v>33917</v>
      </c>
      <c r="S15" s="148"/>
      <c r="T15" s="148">
        <v>0.5</v>
      </c>
      <c r="U15" s="148">
        <v>0.7</v>
      </c>
      <c r="V15" s="148">
        <v>0.06</v>
      </c>
      <c r="W15" s="149">
        <v>1425</v>
      </c>
      <c r="X15" s="246">
        <v>14354</v>
      </c>
      <c r="Y15" s="148">
        <v>1</v>
      </c>
      <c r="Z15" s="149">
        <v>14354</v>
      </c>
      <c r="AA15" s="149">
        <v>260548</v>
      </c>
      <c r="AB15" s="151">
        <v>0.90602000000000005</v>
      </c>
    </row>
    <row r="16" spans="1:29" s="12" customFormat="1" ht="15.6" x14ac:dyDescent="0.25">
      <c r="A16" s="25" t="s">
        <v>53</v>
      </c>
      <c r="B16" s="26" t="s">
        <v>126</v>
      </c>
      <c r="C16" s="27">
        <v>16946</v>
      </c>
      <c r="D16" s="241"/>
      <c r="E16" s="241">
        <v>855297</v>
      </c>
      <c r="F16" s="241">
        <v>6713703</v>
      </c>
      <c r="G16" s="145">
        <v>7569000</v>
      </c>
      <c r="H16" s="243"/>
      <c r="I16" s="243">
        <v>0.05</v>
      </c>
      <c r="J16" s="243">
        <v>0.13</v>
      </c>
      <c r="K16" s="244"/>
      <c r="L16" s="244">
        <v>0.1459</v>
      </c>
      <c r="M16" s="244">
        <v>0.12130000000000001</v>
      </c>
      <c r="N16" s="177">
        <v>112107</v>
      </c>
      <c r="O16" s="247"/>
      <c r="P16" s="247"/>
      <c r="Q16" s="247">
        <v>1133</v>
      </c>
      <c r="R16" s="225">
        <v>1133</v>
      </c>
      <c r="S16" s="148"/>
      <c r="T16" s="148">
        <v>0.5</v>
      </c>
      <c r="U16" s="148">
        <v>0.7</v>
      </c>
      <c r="V16" s="148">
        <v>0.06</v>
      </c>
      <c r="W16" s="149">
        <v>48</v>
      </c>
      <c r="X16" s="246">
        <v>2577</v>
      </c>
      <c r="Y16" s="148">
        <v>1</v>
      </c>
      <c r="Z16" s="149">
        <v>2577</v>
      </c>
      <c r="AA16" s="149">
        <v>114732</v>
      </c>
      <c r="AB16" s="151">
        <v>1.6750700000000001</v>
      </c>
    </row>
    <row r="17" spans="1:28" ht="15.6" x14ac:dyDescent="0.25">
      <c r="A17" s="25" t="s">
        <v>54</v>
      </c>
      <c r="B17" s="26" t="s">
        <v>127</v>
      </c>
      <c r="C17" s="27">
        <v>9808</v>
      </c>
      <c r="D17" s="241"/>
      <c r="E17" s="241"/>
      <c r="F17" s="241">
        <v>491000</v>
      </c>
      <c r="G17" s="145">
        <v>491000</v>
      </c>
      <c r="H17" s="243"/>
      <c r="I17" s="243">
        <v>0.05</v>
      </c>
      <c r="J17" s="243">
        <v>0.13</v>
      </c>
      <c r="K17" s="244"/>
      <c r="L17" s="244"/>
      <c r="M17" s="244">
        <v>0.1231</v>
      </c>
      <c r="N17" s="177">
        <v>7857</v>
      </c>
      <c r="O17" s="247"/>
      <c r="P17" s="247"/>
      <c r="Q17" s="247">
        <v>15617</v>
      </c>
      <c r="R17" s="225">
        <v>15617</v>
      </c>
      <c r="S17" s="148"/>
      <c r="T17" s="148">
        <v>0.5</v>
      </c>
      <c r="U17" s="148">
        <v>0.7</v>
      </c>
      <c r="V17" s="148">
        <v>0.06</v>
      </c>
      <c r="W17" s="149">
        <v>656</v>
      </c>
      <c r="X17" s="246">
        <v>175</v>
      </c>
      <c r="Y17" s="148">
        <v>1</v>
      </c>
      <c r="Z17" s="149">
        <v>175</v>
      </c>
      <c r="AA17" s="149">
        <v>8688</v>
      </c>
      <c r="AB17" s="151">
        <v>0.21915999999999999</v>
      </c>
    </row>
    <row r="18" spans="1:28" s="12" customFormat="1" ht="15.6" x14ac:dyDescent="0.25">
      <c r="A18" s="25" t="s">
        <v>11</v>
      </c>
      <c r="B18" s="26" t="s">
        <v>128</v>
      </c>
      <c r="C18" s="27">
        <v>14601</v>
      </c>
      <c r="D18" s="241"/>
      <c r="E18" s="241">
        <v>1057604</v>
      </c>
      <c r="F18" s="241">
        <v>1251396</v>
      </c>
      <c r="G18" s="145">
        <v>2309000</v>
      </c>
      <c r="H18" s="243"/>
      <c r="I18" s="243">
        <v>0.05</v>
      </c>
      <c r="J18" s="243">
        <v>0.13</v>
      </c>
      <c r="K18" s="244"/>
      <c r="L18" s="244">
        <v>0.13039999999999999</v>
      </c>
      <c r="M18" s="244">
        <v>0.13039999999999999</v>
      </c>
      <c r="N18" s="177">
        <v>28110</v>
      </c>
      <c r="O18" s="247"/>
      <c r="P18" s="247">
        <v>26352</v>
      </c>
      <c r="Q18" s="247">
        <v>50432</v>
      </c>
      <c r="R18" s="225">
        <v>76784</v>
      </c>
      <c r="S18" s="148"/>
      <c r="T18" s="148">
        <v>0.5</v>
      </c>
      <c r="U18" s="148">
        <v>0.7</v>
      </c>
      <c r="V18" s="148">
        <v>0.06</v>
      </c>
      <c r="W18" s="149">
        <v>2909</v>
      </c>
      <c r="X18" s="246">
        <v>2857</v>
      </c>
      <c r="Y18" s="148">
        <v>1</v>
      </c>
      <c r="Z18" s="149">
        <v>2857</v>
      </c>
      <c r="AA18" s="149">
        <v>33876</v>
      </c>
      <c r="AB18" s="151">
        <v>0.57401999999999997</v>
      </c>
    </row>
    <row r="19" spans="1:28" ht="15.6" x14ac:dyDescent="0.25">
      <c r="A19" s="25" t="s">
        <v>14</v>
      </c>
      <c r="B19" s="26" t="s">
        <v>129</v>
      </c>
      <c r="C19" s="27">
        <v>53768</v>
      </c>
      <c r="D19" s="241"/>
      <c r="E19" s="241">
        <v>4542038</v>
      </c>
      <c r="F19" s="241">
        <v>468963</v>
      </c>
      <c r="G19" s="145">
        <v>5011001</v>
      </c>
      <c r="H19" s="243"/>
      <c r="I19" s="243">
        <v>0.05</v>
      </c>
      <c r="J19" s="243">
        <v>0.13</v>
      </c>
      <c r="K19" s="244"/>
      <c r="L19" s="244">
        <v>0.1474</v>
      </c>
      <c r="M19" s="244">
        <v>0.16639999999999999</v>
      </c>
      <c r="N19" s="177">
        <v>43620</v>
      </c>
      <c r="O19" s="247"/>
      <c r="P19" s="247">
        <v>4025</v>
      </c>
      <c r="Q19" s="247">
        <v>7253</v>
      </c>
      <c r="R19" s="225">
        <v>11278</v>
      </c>
      <c r="S19" s="148"/>
      <c r="T19" s="148">
        <v>0.5</v>
      </c>
      <c r="U19" s="148">
        <v>0.7</v>
      </c>
      <c r="V19" s="148">
        <v>0.06</v>
      </c>
      <c r="W19" s="149">
        <v>425</v>
      </c>
      <c r="X19" s="246">
        <v>8235</v>
      </c>
      <c r="Y19" s="148">
        <v>1</v>
      </c>
      <c r="Z19" s="149">
        <v>8235</v>
      </c>
      <c r="AA19" s="149">
        <v>52280</v>
      </c>
      <c r="AB19" s="151">
        <v>0.24056</v>
      </c>
    </row>
    <row r="20" spans="1:28" s="12" customFormat="1" ht="15.6" x14ac:dyDescent="0.25">
      <c r="A20" s="25" t="s">
        <v>10</v>
      </c>
      <c r="B20" s="26" t="s">
        <v>130</v>
      </c>
      <c r="C20" s="27">
        <v>6449</v>
      </c>
      <c r="D20" s="241"/>
      <c r="E20" s="241"/>
      <c r="F20" s="241">
        <v>805000</v>
      </c>
      <c r="G20" s="145">
        <v>805000</v>
      </c>
      <c r="H20" s="243"/>
      <c r="I20" s="243">
        <v>0.05</v>
      </c>
      <c r="J20" s="243">
        <v>0.13</v>
      </c>
      <c r="K20" s="244"/>
      <c r="L20" s="244"/>
      <c r="M20" s="244">
        <v>0.13389999999999999</v>
      </c>
      <c r="N20" s="177">
        <v>14013</v>
      </c>
      <c r="O20" s="249"/>
      <c r="P20" s="247"/>
      <c r="Q20" s="247">
        <v>3033</v>
      </c>
      <c r="R20" s="225">
        <v>3033</v>
      </c>
      <c r="S20" s="148"/>
      <c r="T20" s="148">
        <v>0.5</v>
      </c>
      <c r="U20" s="148">
        <v>0.7</v>
      </c>
      <c r="V20" s="148">
        <v>0.06</v>
      </c>
      <c r="W20" s="149">
        <v>127</v>
      </c>
      <c r="X20" s="246">
        <v>652</v>
      </c>
      <c r="Y20" s="148">
        <v>1</v>
      </c>
      <c r="Z20" s="149">
        <v>652</v>
      </c>
      <c r="AA20" s="149">
        <v>14792</v>
      </c>
      <c r="AB20" s="151">
        <v>0.56747999999999998</v>
      </c>
    </row>
    <row r="21" spans="1:28" s="12" customFormat="1" ht="15.6" x14ac:dyDescent="0.25">
      <c r="A21" s="25" t="s">
        <v>16</v>
      </c>
      <c r="B21" s="26" t="s">
        <v>160</v>
      </c>
      <c r="C21" s="27">
        <v>33473</v>
      </c>
      <c r="D21" s="241">
        <v>4025000</v>
      </c>
      <c r="E21" s="241"/>
      <c r="F21" s="241"/>
      <c r="G21" s="145">
        <v>4025000</v>
      </c>
      <c r="H21" s="243">
        <v>0.15</v>
      </c>
      <c r="I21" s="243"/>
      <c r="J21" s="243"/>
      <c r="K21" s="244">
        <v>0.1484</v>
      </c>
      <c r="L21" s="244"/>
      <c r="M21" s="244"/>
      <c r="N21" s="177">
        <v>89597</v>
      </c>
      <c r="O21" s="249">
        <v>12890</v>
      </c>
      <c r="P21" s="247"/>
      <c r="Q21" s="247"/>
      <c r="R21" s="225">
        <v>12890</v>
      </c>
      <c r="S21" s="148">
        <v>1</v>
      </c>
      <c r="T21" s="148"/>
      <c r="U21" s="148"/>
      <c r="V21" s="148">
        <v>0.06</v>
      </c>
      <c r="W21" s="149">
        <v>773</v>
      </c>
      <c r="X21" s="246">
        <v>6845</v>
      </c>
      <c r="Y21" s="148">
        <v>1</v>
      </c>
      <c r="Z21" s="149">
        <v>6845</v>
      </c>
      <c r="AA21" s="149">
        <v>97215</v>
      </c>
      <c r="AB21" s="151">
        <v>0.71855000000000002</v>
      </c>
    </row>
    <row r="22" spans="1:28" s="12" customFormat="1" ht="15.6" x14ac:dyDescent="0.25">
      <c r="A22" s="25" t="s">
        <v>2</v>
      </c>
      <c r="B22" s="26" t="s">
        <v>131</v>
      </c>
      <c r="C22" s="27">
        <v>11527</v>
      </c>
      <c r="D22" s="241"/>
      <c r="E22" s="241">
        <v>729656</v>
      </c>
      <c r="F22" s="241">
        <v>88344</v>
      </c>
      <c r="G22" s="145">
        <v>818000</v>
      </c>
      <c r="H22" s="243"/>
      <c r="I22" s="243">
        <v>0.05</v>
      </c>
      <c r="J22" s="243">
        <v>0.13</v>
      </c>
      <c r="K22" s="244"/>
      <c r="L22" s="244">
        <v>0.14000000000000001</v>
      </c>
      <c r="M22" s="244">
        <v>0.1236</v>
      </c>
      <c r="N22" s="177">
        <v>6528</v>
      </c>
      <c r="O22" s="249"/>
      <c r="P22" s="247">
        <v>887</v>
      </c>
      <c r="Q22" s="247">
        <v>12935</v>
      </c>
      <c r="R22" s="225">
        <v>13822</v>
      </c>
      <c r="S22" s="148"/>
      <c r="T22" s="148">
        <v>0.5</v>
      </c>
      <c r="U22" s="148">
        <v>0.7</v>
      </c>
      <c r="V22" s="148">
        <v>0.06</v>
      </c>
      <c r="W22" s="149">
        <v>570</v>
      </c>
      <c r="X22" s="246">
        <v>1537</v>
      </c>
      <c r="Y22" s="148">
        <v>1</v>
      </c>
      <c r="Z22" s="149">
        <v>1537</v>
      </c>
      <c r="AA22" s="149">
        <v>8635</v>
      </c>
      <c r="AB22" s="151">
        <v>0.18534</v>
      </c>
    </row>
    <row r="23" spans="1:28" s="12" customFormat="1" ht="15.6" x14ac:dyDescent="0.25">
      <c r="A23" s="25" t="s">
        <v>13</v>
      </c>
      <c r="B23" s="26" t="s">
        <v>132</v>
      </c>
      <c r="C23" s="27">
        <v>31323</v>
      </c>
      <c r="D23" s="241"/>
      <c r="E23" s="241">
        <v>5472537</v>
      </c>
      <c r="F23" s="241">
        <v>477464</v>
      </c>
      <c r="G23" s="145">
        <v>5950001</v>
      </c>
      <c r="H23" s="243"/>
      <c r="I23" s="243">
        <v>0.05</v>
      </c>
      <c r="J23" s="243">
        <v>0.13</v>
      </c>
      <c r="K23" s="244"/>
      <c r="L23" s="244">
        <v>0.1303</v>
      </c>
      <c r="M23" s="244">
        <v>0.1472</v>
      </c>
      <c r="N23" s="177">
        <v>44791</v>
      </c>
      <c r="O23" s="250"/>
      <c r="P23" s="247">
        <v>42324</v>
      </c>
      <c r="Q23" s="247">
        <v>33472</v>
      </c>
      <c r="R23" s="225">
        <v>75796</v>
      </c>
      <c r="S23" s="148"/>
      <c r="T23" s="148">
        <v>0.5</v>
      </c>
      <c r="U23" s="148">
        <v>0.7</v>
      </c>
      <c r="V23" s="148">
        <v>0.06</v>
      </c>
      <c r="W23" s="149">
        <v>2676</v>
      </c>
      <c r="X23" s="246">
        <v>5305</v>
      </c>
      <c r="Y23" s="148">
        <v>1</v>
      </c>
      <c r="Z23" s="149">
        <v>5305</v>
      </c>
      <c r="AA23" s="149">
        <v>52772</v>
      </c>
      <c r="AB23" s="151">
        <v>0.41682999999999998</v>
      </c>
    </row>
    <row r="24" spans="1:28" s="12" customFormat="1" ht="15.6" x14ac:dyDescent="0.25">
      <c r="A24" s="25" t="s">
        <v>15</v>
      </c>
      <c r="B24" s="26" t="s">
        <v>133</v>
      </c>
      <c r="C24" s="27">
        <v>16687</v>
      </c>
      <c r="D24" s="241"/>
      <c r="E24" s="241">
        <v>689566</v>
      </c>
      <c r="F24" s="241">
        <v>105434</v>
      </c>
      <c r="G24" s="145">
        <v>795000</v>
      </c>
      <c r="H24" s="243"/>
      <c r="I24" s="243">
        <v>0.05</v>
      </c>
      <c r="J24" s="243">
        <v>0.13</v>
      </c>
      <c r="K24" s="244"/>
      <c r="L24" s="244">
        <v>0.1598</v>
      </c>
      <c r="M24" s="244">
        <v>0.13869999999999999</v>
      </c>
      <c r="N24" s="177">
        <v>7411</v>
      </c>
      <c r="O24" s="250"/>
      <c r="P24" s="247">
        <v>1298</v>
      </c>
      <c r="Q24" s="247">
        <v>4113</v>
      </c>
      <c r="R24" s="225">
        <v>5411</v>
      </c>
      <c r="S24" s="148"/>
      <c r="T24" s="148">
        <v>0.5</v>
      </c>
      <c r="U24" s="148">
        <v>0.7</v>
      </c>
      <c r="V24" s="148">
        <v>0.06</v>
      </c>
      <c r="W24" s="149">
        <v>212</v>
      </c>
      <c r="X24" s="246">
        <v>3790</v>
      </c>
      <c r="Y24" s="148">
        <v>1</v>
      </c>
      <c r="Z24" s="149">
        <v>3790</v>
      </c>
      <c r="AA24" s="149">
        <v>11413</v>
      </c>
      <c r="AB24" s="151">
        <v>0.16921</v>
      </c>
    </row>
    <row r="25" spans="1:28" s="12" customFormat="1" ht="15.6" x14ac:dyDescent="0.25">
      <c r="A25" s="25" t="s">
        <v>7</v>
      </c>
      <c r="B25" s="26" t="s">
        <v>134</v>
      </c>
      <c r="C25" s="27">
        <v>25313</v>
      </c>
      <c r="D25" s="241"/>
      <c r="E25" s="241">
        <v>1313650</v>
      </c>
      <c r="F25" s="241">
        <v>899350</v>
      </c>
      <c r="G25" s="145">
        <v>2213000</v>
      </c>
      <c r="H25" s="243"/>
      <c r="I25" s="243">
        <v>0.05</v>
      </c>
      <c r="J25" s="243">
        <v>0.13</v>
      </c>
      <c r="K25" s="244"/>
      <c r="L25" s="244">
        <v>0.1389</v>
      </c>
      <c r="M25" s="244">
        <v>0.16</v>
      </c>
      <c r="N25" s="177">
        <v>27829</v>
      </c>
      <c r="O25" s="250"/>
      <c r="P25" s="247">
        <v>368</v>
      </c>
      <c r="Q25" s="247">
        <v>15085</v>
      </c>
      <c r="R25" s="225">
        <v>15453</v>
      </c>
      <c r="S25" s="148"/>
      <c r="T25" s="148">
        <v>0.5</v>
      </c>
      <c r="U25" s="148">
        <v>0.7</v>
      </c>
      <c r="V25" s="148">
        <v>0.06</v>
      </c>
      <c r="W25" s="149">
        <v>645</v>
      </c>
      <c r="X25" s="246">
        <v>5095</v>
      </c>
      <c r="Y25" s="148">
        <v>1</v>
      </c>
      <c r="Z25" s="149">
        <v>5095</v>
      </c>
      <c r="AA25" s="149">
        <v>33569</v>
      </c>
      <c r="AB25" s="151">
        <v>0.3281</v>
      </c>
    </row>
    <row r="26" spans="1:28" s="12" customFormat="1" ht="15.6" x14ac:dyDescent="0.25">
      <c r="A26" s="25" t="s">
        <v>17</v>
      </c>
      <c r="B26" s="26" t="s">
        <v>135</v>
      </c>
      <c r="C26" s="27">
        <v>16882</v>
      </c>
      <c r="D26" s="241"/>
      <c r="E26" s="241"/>
      <c r="F26" s="241">
        <v>1593999</v>
      </c>
      <c r="G26" s="145">
        <v>1593999</v>
      </c>
      <c r="H26" s="243"/>
      <c r="I26" s="243">
        <v>0.05</v>
      </c>
      <c r="J26" s="243">
        <v>0.13</v>
      </c>
      <c r="K26" s="244"/>
      <c r="L26" s="244"/>
      <c r="M26" s="244">
        <v>0.1042</v>
      </c>
      <c r="N26" s="177">
        <v>21592</v>
      </c>
      <c r="O26" s="250"/>
      <c r="P26" s="247"/>
      <c r="Q26" s="247">
        <v>28724</v>
      </c>
      <c r="R26" s="225">
        <v>28724</v>
      </c>
      <c r="S26" s="148"/>
      <c r="T26" s="148">
        <v>0.5</v>
      </c>
      <c r="U26" s="148">
        <v>0.7</v>
      </c>
      <c r="V26" s="148">
        <v>0.06</v>
      </c>
      <c r="W26" s="149">
        <v>1206</v>
      </c>
      <c r="X26" s="246">
        <v>2519</v>
      </c>
      <c r="Y26" s="148">
        <v>1</v>
      </c>
      <c r="Z26" s="149">
        <v>2519</v>
      </c>
      <c r="AA26" s="149">
        <v>25317</v>
      </c>
      <c r="AB26" s="151">
        <v>0.37103000000000003</v>
      </c>
    </row>
    <row r="27" spans="1:28" s="12" customFormat="1" ht="15.6" x14ac:dyDescent="0.25">
      <c r="A27" s="25" t="s">
        <v>8</v>
      </c>
      <c r="B27" s="26" t="s">
        <v>136</v>
      </c>
      <c r="C27" s="27">
        <v>15311</v>
      </c>
      <c r="D27" s="241"/>
      <c r="E27" s="241">
        <v>710841</v>
      </c>
      <c r="F27" s="241">
        <v>675159</v>
      </c>
      <c r="G27" s="145">
        <v>1386000</v>
      </c>
      <c r="H27" s="243"/>
      <c r="I27" s="243">
        <v>0.05</v>
      </c>
      <c r="J27" s="243">
        <v>0.13</v>
      </c>
      <c r="K27" s="244"/>
      <c r="L27" s="244">
        <v>0.12859999999999999</v>
      </c>
      <c r="M27" s="244">
        <v>0.14610000000000001</v>
      </c>
      <c r="N27" s="177">
        <v>17394</v>
      </c>
      <c r="O27" s="250"/>
      <c r="P27" s="247">
        <v>8338</v>
      </c>
      <c r="Q27" s="247">
        <v>306981</v>
      </c>
      <c r="R27" s="225">
        <v>315319</v>
      </c>
      <c r="S27" s="148"/>
      <c r="T27" s="148">
        <v>0.5</v>
      </c>
      <c r="U27" s="148">
        <v>0.7</v>
      </c>
      <c r="V27" s="148">
        <v>0.06</v>
      </c>
      <c r="W27" s="149">
        <v>13143</v>
      </c>
      <c r="X27" s="246">
        <v>1410</v>
      </c>
      <c r="Y27" s="148">
        <v>1</v>
      </c>
      <c r="Z27" s="149">
        <v>1410</v>
      </c>
      <c r="AA27" s="149">
        <v>31947</v>
      </c>
      <c r="AB27" s="151">
        <v>0.51622999999999997</v>
      </c>
    </row>
    <row r="28" spans="1:28" s="12" customFormat="1" ht="15.6" x14ac:dyDescent="0.25">
      <c r="A28" s="25" t="s">
        <v>20</v>
      </c>
      <c r="B28" s="26" t="s">
        <v>137</v>
      </c>
      <c r="C28" s="27">
        <v>10092</v>
      </c>
      <c r="D28" s="241"/>
      <c r="E28" s="241">
        <v>526400</v>
      </c>
      <c r="F28" s="241">
        <v>131600</v>
      </c>
      <c r="G28" s="145">
        <v>658000</v>
      </c>
      <c r="H28" s="243"/>
      <c r="I28" s="243">
        <v>0.05</v>
      </c>
      <c r="J28" s="243">
        <v>0.13</v>
      </c>
      <c r="K28" s="244"/>
      <c r="L28" s="244">
        <v>0.12989999999999999</v>
      </c>
      <c r="M28" s="244">
        <v>0.125</v>
      </c>
      <c r="N28" s="177">
        <v>5558</v>
      </c>
      <c r="O28" s="250"/>
      <c r="P28" s="247">
        <v>13692</v>
      </c>
      <c r="Q28" s="247">
        <v>11130</v>
      </c>
      <c r="R28" s="225">
        <v>24822</v>
      </c>
      <c r="S28" s="148"/>
      <c r="T28" s="148">
        <v>0.5</v>
      </c>
      <c r="U28" s="148">
        <v>0.7</v>
      </c>
      <c r="V28" s="148">
        <v>0.06</v>
      </c>
      <c r="W28" s="149">
        <v>878</v>
      </c>
      <c r="X28" s="246">
        <v>991</v>
      </c>
      <c r="Y28" s="148">
        <v>1</v>
      </c>
      <c r="Z28" s="149">
        <v>991</v>
      </c>
      <c r="AA28" s="149">
        <v>7427</v>
      </c>
      <c r="AB28" s="151">
        <v>0.18207999999999999</v>
      </c>
    </row>
    <row r="29" spans="1:28" s="12" customFormat="1" ht="15.6" x14ac:dyDescent="0.25">
      <c r="A29" s="25" t="s">
        <v>21</v>
      </c>
      <c r="B29" s="26" t="s">
        <v>138</v>
      </c>
      <c r="C29" s="27">
        <v>15548</v>
      </c>
      <c r="D29" s="241"/>
      <c r="E29" s="241">
        <v>664091</v>
      </c>
      <c r="F29" s="241">
        <v>208909</v>
      </c>
      <c r="G29" s="145">
        <v>873000</v>
      </c>
      <c r="H29" s="243"/>
      <c r="I29" s="243">
        <v>0.05</v>
      </c>
      <c r="J29" s="243">
        <v>0.13</v>
      </c>
      <c r="K29" s="244"/>
      <c r="L29" s="244">
        <v>0.14000000000000001</v>
      </c>
      <c r="M29" s="244">
        <v>0.1389</v>
      </c>
      <c r="N29" s="177">
        <v>8421</v>
      </c>
      <c r="O29" s="250"/>
      <c r="P29" s="247">
        <v>14890</v>
      </c>
      <c r="Q29" s="247">
        <v>15315</v>
      </c>
      <c r="R29" s="225">
        <v>30205</v>
      </c>
      <c r="S29" s="148"/>
      <c r="T29" s="148">
        <v>0.5</v>
      </c>
      <c r="U29" s="148">
        <v>0.7</v>
      </c>
      <c r="V29" s="148">
        <v>0.06</v>
      </c>
      <c r="W29" s="149">
        <v>1090</v>
      </c>
      <c r="X29" s="246">
        <v>1435</v>
      </c>
      <c r="Y29" s="148">
        <v>1</v>
      </c>
      <c r="Z29" s="149">
        <v>1435</v>
      </c>
      <c r="AA29" s="149">
        <v>10946</v>
      </c>
      <c r="AB29" s="151">
        <v>0.17418</v>
      </c>
    </row>
    <row r="30" spans="1:28" s="12" customFormat="1" ht="15.6" x14ac:dyDescent="0.25">
      <c r="A30" s="25" t="s">
        <v>9</v>
      </c>
      <c r="B30" s="26" t="s">
        <v>139</v>
      </c>
      <c r="C30" s="27">
        <v>26741</v>
      </c>
      <c r="D30" s="241"/>
      <c r="E30" s="241">
        <v>1224493</v>
      </c>
      <c r="F30" s="241">
        <v>428507</v>
      </c>
      <c r="G30" s="145">
        <v>1653000</v>
      </c>
      <c r="H30" s="243"/>
      <c r="I30" s="243">
        <v>0.05</v>
      </c>
      <c r="J30" s="243">
        <v>0.13</v>
      </c>
      <c r="K30" s="244"/>
      <c r="L30" s="244">
        <v>0.17380000000000001</v>
      </c>
      <c r="M30" s="244">
        <v>0.21940000000000001</v>
      </c>
      <c r="N30" s="177">
        <v>22863</v>
      </c>
      <c r="O30" s="250"/>
      <c r="P30" s="247">
        <v>7213</v>
      </c>
      <c r="Q30" s="247">
        <v>2655</v>
      </c>
      <c r="R30" s="225">
        <v>9868</v>
      </c>
      <c r="S30" s="148"/>
      <c r="T30" s="148">
        <v>0.5</v>
      </c>
      <c r="U30" s="148">
        <v>0.7</v>
      </c>
      <c r="V30" s="148">
        <v>0.06</v>
      </c>
      <c r="W30" s="149">
        <v>328</v>
      </c>
      <c r="X30" s="246">
        <v>5784</v>
      </c>
      <c r="Y30" s="148">
        <v>1</v>
      </c>
      <c r="Z30" s="149">
        <v>5784</v>
      </c>
      <c r="AA30" s="149">
        <v>28975</v>
      </c>
      <c r="AB30" s="151">
        <v>0.26807999999999998</v>
      </c>
    </row>
    <row r="31" spans="1:28" s="12" customFormat="1" ht="15.6" x14ac:dyDescent="0.25">
      <c r="A31" s="25" t="s">
        <v>3</v>
      </c>
      <c r="B31" s="26" t="s">
        <v>140</v>
      </c>
      <c r="C31" s="27">
        <v>28816</v>
      </c>
      <c r="D31" s="241"/>
      <c r="E31" s="241">
        <v>1783772</v>
      </c>
      <c r="F31" s="241">
        <v>718228</v>
      </c>
      <c r="G31" s="145">
        <v>2502000</v>
      </c>
      <c r="H31" s="243"/>
      <c r="I31" s="243">
        <v>0.05</v>
      </c>
      <c r="J31" s="243">
        <v>0.13</v>
      </c>
      <c r="K31" s="244"/>
      <c r="L31" s="244">
        <v>0.1482</v>
      </c>
      <c r="M31" s="244">
        <v>0.15110000000000001</v>
      </c>
      <c r="N31" s="177">
        <v>27326</v>
      </c>
      <c r="O31" s="250"/>
      <c r="P31" s="247"/>
      <c r="Q31" s="247">
        <v>66167</v>
      </c>
      <c r="R31" s="225">
        <v>66167</v>
      </c>
      <c r="S31" s="148"/>
      <c r="T31" s="148">
        <v>0.5</v>
      </c>
      <c r="U31" s="148">
        <v>0.7</v>
      </c>
      <c r="V31" s="148">
        <v>0.06</v>
      </c>
      <c r="W31" s="149">
        <v>2779</v>
      </c>
      <c r="X31" s="246">
        <v>7112</v>
      </c>
      <c r="Y31" s="148">
        <v>1</v>
      </c>
      <c r="Z31" s="149">
        <v>7112</v>
      </c>
      <c r="AA31" s="149">
        <v>37217</v>
      </c>
      <c r="AB31" s="151">
        <v>0.31953999999999999</v>
      </c>
    </row>
    <row r="32" spans="1:28" s="12" customFormat="1" ht="15.6" x14ac:dyDescent="0.25">
      <c r="A32" s="25" t="s">
        <v>4</v>
      </c>
      <c r="B32" s="26" t="s">
        <v>141</v>
      </c>
      <c r="C32" s="27">
        <v>33958</v>
      </c>
      <c r="D32" s="241"/>
      <c r="E32" s="241">
        <v>2707257</v>
      </c>
      <c r="F32" s="241">
        <v>954743</v>
      </c>
      <c r="G32" s="145">
        <v>3662000</v>
      </c>
      <c r="H32" s="243"/>
      <c r="I32" s="243">
        <v>0.05</v>
      </c>
      <c r="J32" s="243">
        <v>0.13</v>
      </c>
      <c r="K32" s="244"/>
      <c r="L32" s="244">
        <v>0.14899999999999999</v>
      </c>
      <c r="M32" s="244">
        <v>0.15340000000000001</v>
      </c>
      <c r="N32" s="177">
        <v>39208</v>
      </c>
      <c r="O32" s="250"/>
      <c r="P32" s="247">
        <v>83</v>
      </c>
      <c r="Q32" s="247">
        <v>74965</v>
      </c>
      <c r="R32" s="258">
        <v>75048</v>
      </c>
      <c r="S32" s="148"/>
      <c r="T32" s="148">
        <v>0.5</v>
      </c>
      <c r="U32" s="148">
        <v>0.7</v>
      </c>
      <c r="V32" s="148">
        <v>0.06</v>
      </c>
      <c r="W32" s="149">
        <v>3151</v>
      </c>
      <c r="X32" s="246">
        <v>8710</v>
      </c>
      <c r="Y32" s="148">
        <v>1</v>
      </c>
      <c r="Z32" s="149">
        <v>8710</v>
      </c>
      <c r="AA32" s="149">
        <v>51069</v>
      </c>
      <c r="AB32" s="151">
        <v>0.37208000000000002</v>
      </c>
    </row>
    <row r="33" spans="1:28" s="12" customFormat="1" ht="15.6" x14ac:dyDescent="0.25">
      <c r="A33" s="25" t="s">
        <v>12</v>
      </c>
      <c r="B33" s="26" t="s">
        <v>142</v>
      </c>
      <c r="C33" s="27">
        <v>6083</v>
      </c>
      <c r="D33" s="241"/>
      <c r="E33" s="241">
        <v>502500</v>
      </c>
      <c r="F33" s="241">
        <v>122500</v>
      </c>
      <c r="G33" s="145">
        <v>625000</v>
      </c>
      <c r="H33" s="243"/>
      <c r="I33" s="243">
        <v>0.05</v>
      </c>
      <c r="J33" s="243">
        <v>0.13</v>
      </c>
      <c r="K33" s="244"/>
      <c r="L33" s="244">
        <v>0.13170000000000001</v>
      </c>
      <c r="M33" s="244">
        <v>9.1700000000000004E-2</v>
      </c>
      <c r="N33" s="177">
        <v>4769</v>
      </c>
      <c r="O33" s="250"/>
      <c r="P33" s="247">
        <v>1391</v>
      </c>
      <c r="Q33" s="247">
        <v>11198</v>
      </c>
      <c r="R33" s="145">
        <v>12589</v>
      </c>
      <c r="S33" s="148"/>
      <c r="T33" s="148">
        <v>0.5</v>
      </c>
      <c r="U33" s="148">
        <v>0.7</v>
      </c>
      <c r="V33" s="148">
        <v>0.06</v>
      </c>
      <c r="W33" s="149">
        <v>512</v>
      </c>
      <c r="X33" s="246">
        <v>793</v>
      </c>
      <c r="Y33" s="148">
        <v>1</v>
      </c>
      <c r="Z33" s="149">
        <v>793</v>
      </c>
      <c r="AA33" s="149">
        <v>6074</v>
      </c>
      <c r="AB33" s="151">
        <v>0.24704000000000001</v>
      </c>
    </row>
    <row r="34" spans="1:28" s="12" customFormat="1" ht="15.6" x14ac:dyDescent="0.25">
      <c r="A34" s="25" t="s">
        <v>18</v>
      </c>
      <c r="B34" s="26" t="s">
        <v>143</v>
      </c>
      <c r="C34" s="27">
        <v>13867</v>
      </c>
      <c r="D34" s="241"/>
      <c r="E34" s="241">
        <v>1215005</v>
      </c>
      <c r="F34" s="241">
        <v>813995</v>
      </c>
      <c r="G34" s="145">
        <v>2029000</v>
      </c>
      <c r="H34" s="243"/>
      <c r="I34" s="243">
        <v>0.05</v>
      </c>
      <c r="J34" s="243">
        <v>0.13</v>
      </c>
      <c r="K34" s="244"/>
      <c r="L34" s="244">
        <v>0.14879999999999999</v>
      </c>
      <c r="M34" s="244">
        <v>0.13950000000000001</v>
      </c>
      <c r="N34" s="177">
        <v>23802</v>
      </c>
      <c r="O34" s="250"/>
      <c r="P34" s="247"/>
      <c r="Q34" s="247">
        <v>240873</v>
      </c>
      <c r="R34" s="145">
        <v>240873</v>
      </c>
      <c r="S34" s="148"/>
      <c r="T34" s="148">
        <v>0.5</v>
      </c>
      <c r="U34" s="148">
        <v>0.7</v>
      </c>
      <c r="V34" s="148">
        <v>0.06</v>
      </c>
      <c r="W34" s="149">
        <v>10117</v>
      </c>
      <c r="X34" s="246">
        <v>1936</v>
      </c>
      <c r="Y34" s="148">
        <v>1</v>
      </c>
      <c r="Z34" s="149">
        <v>1936</v>
      </c>
      <c r="AA34" s="149">
        <v>35855</v>
      </c>
      <c r="AB34" s="151">
        <v>0.63971</v>
      </c>
    </row>
    <row r="35" spans="1:28" s="12" customFormat="1" ht="15.6" x14ac:dyDescent="0.25">
      <c r="A35" s="25" t="s">
        <v>5</v>
      </c>
      <c r="B35" s="26" t="s">
        <v>161</v>
      </c>
      <c r="C35" s="27">
        <v>34678</v>
      </c>
      <c r="D35" s="241">
        <v>4293000</v>
      </c>
      <c r="E35" s="241"/>
      <c r="F35" s="241"/>
      <c r="G35" s="145">
        <v>4293000</v>
      </c>
      <c r="H35" s="243">
        <v>0.15</v>
      </c>
      <c r="I35" s="243"/>
      <c r="J35" s="243"/>
      <c r="K35" s="244">
        <v>0.15060000000000001</v>
      </c>
      <c r="L35" s="244"/>
      <c r="M35" s="244"/>
      <c r="N35" s="177">
        <v>96979</v>
      </c>
      <c r="O35" s="250">
        <v>1207927</v>
      </c>
      <c r="P35" s="247"/>
      <c r="Q35" s="247"/>
      <c r="R35" s="145">
        <v>1207927</v>
      </c>
      <c r="S35" s="148">
        <v>1</v>
      </c>
      <c r="T35" s="148"/>
      <c r="U35" s="148"/>
      <c r="V35" s="148">
        <v>0.06</v>
      </c>
      <c r="W35" s="149">
        <v>72476</v>
      </c>
      <c r="X35" s="246">
        <v>5993</v>
      </c>
      <c r="Y35" s="148">
        <v>1</v>
      </c>
      <c r="Z35" s="149">
        <v>5993</v>
      </c>
      <c r="AA35" s="149">
        <v>175448</v>
      </c>
      <c r="AB35" s="151">
        <v>1.25173</v>
      </c>
    </row>
    <row r="36" spans="1:28" s="12" customFormat="1" ht="15.6" x14ac:dyDescent="0.25">
      <c r="A36" s="25" t="s">
        <v>23</v>
      </c>
      <c r="B36" s="26" t="s">
        <v>144</v>
      </c>
      <c r="C36" s="27">
        <v>15117</v>
      </c>
      <c r="D36" s="241"/>
      <c r="E36" s="241">
        <v>1255749</v>
      </c>
      <c r="F36" s="241">
        <v>458251</v>
      </c>
      <c r="G36" s="145">
        <v>1714000</v>
      </c>
      <c r="H36" s="243"/>
      <c r="I36" s="243">
        <v>0.05</v>
      </c>
      <c r="J36" s="243">
        <v>0.13</v>
      </c>
      <c r="K36" s="244"/>
      <c r="L36" s="244">
        <v>0.1216</v>
      </c>
      <c r="M36" s="244">
        <v>0.1429</v>
      </c>
      <c r="N36" s="177">
        <v>16148</v>
      </c>
      <c r="O36" s="250"/>
      <c r="P36" s="247">
        <v>2745</v>
      </c>
      <c r="Q36" s="247">
        <v>91595</v>
      </c>
      <c r="R36" s="145">
        <v>94340</v>
      </c>
      <c r="S36" s="148"/>
      <c r="T36" s="148">
        <v>0.5</v>
      </c>
      <c r="U36" s="148">
        <v>0.7</v>
      </c>
      <c r="V36" s="148">
        <v>0.06</v>
      </c>
      <c r="W36" s="149">
        <v>3929</v>
      </c>
      <c r="X36" s="246">
        <v>2810</v>
      </c>
      <c r="Y36" s="148">
        <v>1</v>
      </c>
      <c r="Z36" s="149">
        <v>2810</v>
      </c>
      <c r="AA36" s="149">
        <v>22887</v>
      </c>
      <c r="AB36" s="151">
        <v>0.37458000000000002</v>
      </c>
    </row>
    <row r="37" spans="1:28" s="12" customFormat="1" ht="15.6" x14ac:dyDescent="0.25">
      <c r="A37" s="25" t="s">
        <v>19</v>
      </c>
      <c r="B37" s="26" t="s">
        <v>145</v>
      </c>
      <c r="C37" s="27">
        <v>21884</v>
      </c>
      <c r="D37" s="241"/>
      <c r="E37" s="241">
        <v>2071290</v>
      </c>
      <c r="F37" s="241">
        <v>578710</v>
      </c>
      <c r="G37" s="145">
        <v>2650000</v>
      </c>
      <c r="H37" s="243"/>
      <c r="I37" s="243">
        <v>0.05</v>
      </c>
      <c r="J37" s="243">
        <v>0.13</v>
      </c>
      <c r="K37" s="244"/>
      <c r="L37" s="244">
        <v>0.47610000000000002</v>
      </c>
      <c r="M37" s="244">
        <v>8.0199999999999994E-2</v>
      </c>
      <c r="N37" s="177">
        <v>55341</v>
      </c>
      <c r="O37" s="250"/>
      <c r="P37" s="247">
        <v>0</v>
      </c>
      <c r="Q37" s="247">
        <v>23190</v>
      </c>
      <c r="R37" s="258">
        <v>23190</v>
      </c>
      <c r="S37" s="148"/>
      <c r="T37" s="148">
        <v>0.5</v>
      </c>
      <c r="U37" s="148">
        <v>0.7</v>
      </c>
      <c r="V37" s="148">
        <v>0.06</v>
      </c>
      <c r="W37" s="149">
        <v>974</v>
      </c>
      <c r="X37" s="246">
        <v>3989</v>
      </c>
      <c r="Y37" s="148">
        <v>1</v>
      </c>
      <c r="Z37" s="149">
        <v>3989</v>
      </c>
      <c r="AA37" s="149">
        <v>60304</v>
      </c>
      <c r="AB37" s="151">
        <v>0.68176999999999999</v>
      </c>
    </row>
    <row r="38" spans="1:28" s="12" customFormat="1" ht="15.6" x14ac:dyDescent="0.25">
      <c r="A38" s="25" t="s">
        <v>22</v>
      </c>
      <c r="B38" s="26" t="s">
        <v>146</v>
      </c>
      <c r="C38" s="27">
        <v>32885</v>
      </c>
      <c r="D38" s="241"/>
      <c r="E38" s="241">
        <v>2590800</v>
      </c>
      <c r="F38" s="241">
        <v>807200</v>
      </c>
      <c r="G38" s="145">
        <v>3398000</v>
      </c>
      <c r="H38" s="243"/>
      <c r="I38" s="243">
        <v>0.05</v>
      </c>
      <c r="J38" s="243">
        <v>0.13</v>
      </c>
      <c r="K38" s="244"/>
      <c r="L38" s="244">
        <v>0.13420000000000001</v>
      </c>
      <c r="M38" s="244">
        <v>0.1386</v>
      </c>
      <c r="N38" s="177">
        <v>31928</v>
      </c>
      <c r="O38" s="250"/>
      <c r="P38" s="247">
        <v>5170</v>
      </c>
      <c r="Q38" s="247">
        <v>1168</v>
      </c>
      <c r="R38" s="145">
        <v>6338</v>
      </c>
      <c r="S38" s="148"/>
      <c r="T38" s="148">
        <v>0.5</v>
      </c>
      <c r="U38" s="148">
        <v>0.7</v>
      </c>
      <c r="V38" s="148">
        <v>0.06</v>
      </c>
      <c r="W38" s="149">
        <v>204</v>
      </c>
      <c r="X38" s="246">
        <v>5497</v>
      </c>
      <c r="Y38" s="148">
        <v>1</v>
      </c>
      <c r="Z38" s="149">
        <v>5497</v>
      </c>
      <c r="AA38" s="149">
        <v>37629</v>
      </c>
      <c r="AB38" s="151">
        <v>0.28310000000000002</v>
      </c>
    </row>
    <row r="39" spans="1:28" s="12" customFormat="1" ht="15.6" x14ac:dyDescent="0.25">
      <c r="A39" s="25" t="s">
        <v>6</v>
      </c>
      <c r="B39" s="26" t="s">
        <v>147</v>
      </c>
      <c r="C39" s="27">
        <v>34001</v>
      </c>
      <c r="D39" s="240"/>
      <c r="E39" s="242">
        <v>3385340</v>
      </c>
      <c r="F39" s="242">
        <v>1238660</v>
      </c>
      <c r="G39" s="145">
        <v>4624000</v>
      </c>
      <c r="H39" s="243"/>
      <c r="I39" s="243">
        <v>0.05</v>
      </c>
      <c r="J39" s="243">
        <v>0.13</v>
      </c>
      <c r="K39" s="244"/>
      <c r="L39" s="244">
        <v>0.1384</v>
      </c>
      <c r="M39" s="244">
        <v>0.13750000000000001</v>
      </c>
      <c r="N39" s="177">
        <v>45568</v>
      </c>
      <c r="O39" s="250"/>
      <c r="P39" s="247">
        <v>21217</v>
      </c>
      <c r="Q39" s="247">
        <v>15713</v>
      </c>
      <c r="R39" s="145">
        <v>36930</v>
      </c>
      <c r="S39" s="148"/>
      <c r="T39" s="148">
        <v>0.5</v>
      </c>
      <c r="U39" s="148">
        <v>0.7</v>
      </c>
      <c r="V39" s="148">
        <v>0.06</v>
      </c>
      <c r="W39" s="149">
        <v>1296</v>
      </c>
      <c r="X39" s="246">
        <v>11265</v>
      </c>
      <c r="Y39" s="148">
        <v>1</v>
      </c>
      <c r="Z39" s="149">
        <v>11265</v>
      </c>
      <c r="AA39" s="149">
        <v>58129</v>
      </c>
      <c r="AB39" s="151">
        <v>0.42298000000000002</v>
      </c>
    </row>
    <row r="40" spans="1:28" s="24" customFormat="1" ht="16.2" customHeight="1" x14ac:dyDescent="0.25">
      <c r="A40" s="380" t="s">
        <v>176</v>
      </c>
      <c r="B40" s="380"/>
      <c r="C40" s="23">
        <v>1152505</v>
      </c>
      <c r="D40" s="23">
        <v>140491000</v>
      </c>
      <c r="E40" s="23">
        <v>34660288</v>
      </c>
      <c r="F40" s="23">
        <v>34528713</v>
      </c>
      <c r="G40" s="23">
        <v>209680001</v>
      </c>
      <c r="H40" s="152" t="s">
        <v>25</v>
      </c>
      <c r="I40" s="152" t="s">
        <v>25</v>
      </c>
      <c r="J40" s="152" t="s">
        <v>25</v>
      </c>
      <c r="K40" s="152" t="s">
        <v>25</v>
      </c>
      <c r="L40" s="152" t="s">
        <v>25</v>
      </c>
      <c r="M40" s="152" t="s">
        <v>25</v>
      </c>
      <c r="N40" s="23">
        <v>4191118</v>
      </c>
      <c r="O40" s="23">
        <v>1242459</v>
      </c>
      <c r="P40" s="23">
        <v>318491</v>
      </c>
      <c r="Q40" s="23">
        <v>1079517</v>
      </c>
      <c r="R40" s="23">
        <v>2640467</v>
      </c>
      <c r="S40" s="152" t="s">
        <v>25</v>
      </c>
      <c r="T40" s="152" t="s">
        <v>25</v>
      </c>
      <c r="U40" s="152" t="s">
        <v>25</v>
      </c>
      <c r="V40" s="152" t="s">
        <v>25</v>
      </c>
      <c r="W40" s="23">
        <v>129443</v>
      </c>
      <c r="X40" s="23">
        <v>337724</v>
      </c>
      <c r="Y40" s="152" t="s">
        <v>25</v>
      </c>
      <c r="Z40" s="23">
        <v>337724</v>
      </c>
      <c r="AA40" s="23">
        <v>4658285</v>
      </c>
      <c r="AB40" s="153">
        <v>1</v>
      </c>
    </row>
    <row r="41" spans="1:28" ht="40.950000000000003" customHeight="1" x14ac:dyDescent="0.25">
      <c r="A41" s="154"/>
      <c r="B41" s="154"/>
      <c r="C41" s="386" t="s">
        <v>199</v>
      </c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3"/>
      <c r="P41" s="33"/>
      <c r="Q41" s="33"/>
      <c r="R41" s="155"/>
      <c r="S41" s="33"/>
      <c r="T41" s="33"/>
      <c r="U41" s="33"/>
      <c r="X41" s="156"/>
      <c r="Y41" s="156"/>
      <c r="Z41" s="156"/>
    </row>
    <row r="42" spans="1:28" x14ac:dyDescent="0.25">
      <c r="A42" s="33"/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O42" s="33"/>
      <c r="P42" s="33"/>
      <c r="Q42" s="33"/>
      <c r="R42" s="33"/>
      <c r="S42" s="33"/>
      <c r="T42" s="33"/>
      <c r="U42" s="33"/>
      <c r="X42" s="156"/>
      <c r="Y42" s="156"/>
      <c r="Z42" s="156"/>
    </row>
    <row r="43" spans="1:28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X43" s="156"/>
      <c r="Y43" s="156"/>
      <c r="Z43" s="156"/>
    </row>
    <row r="44" spans="1:28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X44" s="156"/>
      <c r="Y44" s="156"/>
      <c r="Z44" s="156"/>
    </row>
    <row r="45" spans="1:28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X45" s="156"/>
      <c r="Y45" s="156"/>
      <c r="Z45" s="156"/>
    </row>
    <row r="46" spans="1:28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X46" s="156"/>
      <c r="Y46" s="156"/>
      <c r="Z46" s="156"/>
    </row>
    <row r="47" spans="1:28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X47" s="156"/>
      <c r="Y47" s="156"/>
      <c r="Z47" s="156"/>
    </row>
    <row r="48" spans="1:28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X48" s="156"/>
      <c r="Y48" s="156"/>
      <c r="Z48" s="156"/>
    </row>
    <row r="49" spans="1:26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X49" s="156"/>
      <c r="Y49" s="156"/>
      <c r="Z49" s="156"/>
    </row>
    <row r="50" spans="1:26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X50" s="156"/>
      <c r="Y50" s="156"/>
      <c r="Z50" s="156"/>
    </row>
    <row r="51" spans="1:26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X51" s="156"/>
      <c r="Y51" s="156"/>
      <c r="Z51" s="156"/>
    </row>
    <row r="52" spans="1:26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X52" s="156"/>
      <c r="Y52" s="156"/>
      <c r="Z52" s="156"/>
    </row>
    <row r="53" spans="1:26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X53" s="156"/>
      <c r="Y53" s="156"/>
      <c r="Z53" s="156"/>
    </row>
    <row r="54" spans="1:26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X54" s="156"/>
      <c r="Y54" s="156"/>
      <c r="Z54" s="156"/>
    </row>
    <row r="55" spans="1:26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X55" s="156"/>
      <c r="Y55" s="156"/>
      <c r="Z55" s="156"/>
    </row>
    <row r="56" spans="1:26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X56" s="156"/>
      <c r="Y56" s="156"/>
      <c r="Z56" s="156"/>
    </row>
    <row r="57" spans="1:26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X57" s="156"/>
      <c r="Y57" s="156"/>
      <c r="Z57" s="156"/>
    </row>
    <row r="58" spans="1:26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X58" s="156"/>
      <c r="Y58" s="156"/>
      <c r="Z58" s="156"/>
    </row>
    <row r="59" spans="1:26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X59" s="156"/>
      <c r="Y59" s="156"/>
      <c r="Z59" s="156"/>
    </row>
    <row r="60" spans="1:26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X60" s="156"/>
      <c r="Y60" s="156"/>
      <c r="Z60" s="156"/>
    </row>
    <row r="61" spans="1:26" x14ac:dyDescent="0.25">
      <c r="X61" s="157"/>
      <c r="Y61" s="157"/>
      <c r="Z61" s="157"/>
    </row>
    <row r="62" spans="1:26" x14ac:dyDescent="0.25">
      <c r="X62" s="157"/>
      <c r="Y62" s="157"/>
      <c r="Z62" s="157"/>
    </row>
    <row r="63" spans="1:26" x14ac:dyDescent="0.25">
      <c r="X63" s="157"/>
      <c r="Y63" s="157"/>
      <c r="Z63" s="157"/>
    </row>
    <row r="64" spans="1:26" x14ac:dyDescent="0.25">
      <c r="X64" s="157"/>
      <c r="Y64" s="157"/>
      <c r="Z64" s="157"/>
    </row>
    <row r="65" spans="24:26" x14ac:dyDescent="0.25">
      <c r="X65" s="157"/>
      <c r="Y65" s="157"/>
      <c r="Z65" s="157"/>
    </row>
    <row r="66" spans="24:26" x14ac:dyDescent="0.25">
      <c r="X66" s="157"/>
      <c r="Y66" s="157"/>
      <c r="Z66" s="157"/>
    </row>
    <row r="67" spans="24:26" x14ac:dyDescent="0.25">
      <c r="X67" s="157"/>
      <c r="Y67" s="157"/>
      <c r="Z67" s="157"/>
    </row>
    <row r="68" spans="24:26" x14ac:dyDescent="0.25">
      <c r="X68" s="157"/>
      <c r="Y68" s="157"/>
      <c r="Z68" s="157"/>
    </row>
    <row r="69" spans="24:26" x14ac:dyDescent="0.25">
      <c r="X69" s="157"/>
      <c r="Y69" s="157"/>
      <c r="Z69" s="157"/>
    </row>
    <row r="70" spans="24:26" x14ac:dyDescent="0.25">
      <c r="X70" s="157"/>
      <c r="Y70" s="157"/>
      <c r="Z70" s="157"/>
    </row>
  </sheetData>
  <mergeCells count="37">
    <mergeCell ref="C2:G2"/>
    <mergeCell ref="S5:S6"/>
    <mergeCell ref="T5:T6"/>
    <mergeCell ref="U5:U6"/>
    <mergeCell ref="X4:Z4"/>
    <mergeCell ref="X5:X6"/>
    <mergeCell ref="Y5:Y6"/>
    <mergeCell ref="Z5:Z6"/>
    <mergeCell ref="N5:N6"/>
    <mergeCell ref="A40:B40"/>
    <mergeCell ref="O5:O6"/>
    <mergeCell ref="A4:A6"/>
    <mergeCell ref="B4:B6"/>
    <mergeCell ref="C4:C6"/>
    <mergeCell ref="D4:N4"/>
    <mergeCell ref="O4:W4"/>
    <mergeCell ref="A7:B7"/>
    <mergeCell ref="P5:P6"/>
    <mergeCell ref="Q5:Q6"/>
    <mergeCell ref="R5:R6"/>
    <mergeCell ref="A8:B8"/>
    <mergeCell ref="B42:N42"/>
    <mergeCell ref="C41:N41"/>
    <mergeCell ref="AA4:AA6"/>
    <mergeCell ref="AB4:AB6"/>
    <mergeCell ref="V5:V6"/>
    <mergeCell ref="W5:W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ageMargins left="0.17" right="0.17" top="0.26" bottom="0.35433070866141736" header="0.17" footer="0.19685039370078741"/>
  <pageSetup paperSize="9" scale="70" pageOrder="overThenDown" orientation="landscape" r:id="rId1"/>
  <headerFooter alignWithMargins="0">
    <oddFooter>Страница  &amp;P из &amp;N</oddFooter>
  </headerFooter>
  <colBreaks count="1" manualBreakCount="1">
    <brk id="14" max="4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BT44"/>
  <sheetViews>
    <sheetView view="pageBreakPreview" zoomScale="70" zoomScaleNormal="70" zoomScaleSheetLayoutView="70" workbookViewId="0">
      <pane xSplit="3" topLeftCell="D1" activePane="topRight" state="frozenSplit"/>
      <selection activeCell="M3" sqref="M3"/>
      <selection pane="topRight" activeCell="M3" sqref="M3"/>
    </sheetView>
  </sheetViews>
  <sheetFormatPr defaultColWidth="8.77734375" defaultRowHeight="13.2" x14ac:dyDescent="0.25"/>
  <cols>
    <col min="1" max="1" width="3.77734375" style="12" customWidth="1"/>
    <col min="2" max="2" width="29.44140625" style="12" customWidth="1"/>
    <col min="3" max="3" width="12.44140625" style="12" customWidth="1"/>
    <col min="4" max="4" width="14.44140625" style="12" customWidth="1"/>
    <col min="5" max="5" width="30.77734375" style="12" customWidth="1"/>
    <col min="6" max="6" width="15" style="12" customWidth="1"/>
    <col min="7" max="7" width="19.109375" style="12" customWidth="1"/>
    <col min="8" max="8" width="35.109375" style="12" customWidth="1"/>
    <col min="9" max="9" width="19" style="12" customWidth="1"/>
    <col min="10" max="10" width="30.33203125" style="12" customWidth="1"/>
    <col min="11" max="11" width="24.77734375" style="12" customWidth="1"/>
    <col min="12" max="12" width="14" style="12" customWidth="1"/>
    <col min="13" max="13" width="13.44140625" style="12" customWidth="1"/>
    <col min="14" max="14" width="17.109375" style="12" customWidth="1"/>
    <col min="15" max="15" width="15.33203125" style="12" customWidth="1"/>
    <col min="16" max="16" width="18.44140625" style="12" customWidth="1"/>
    <col min="17" max="17" width="16.77734375" style="12" customWidth="1"/>
    <col min="18" max="18" width="26.109375" style="12" customWidth="1"/>
    <col min="19" max="19" width="15.109375" style="12" customWidth="1"/>
    <col min="20" max="20" width="29.33203125" style="12" customWidth="1"/>
    <col min="21" max="21" width="16.6640625" style="12" customWidth="1"/>
    <col min="22" max="22" width="18.6640625" style="12" customWidth="1"/>
    <col min="23" max="23" width="19.33203125" style="12" customWidth="1"/>
    <col min="24" max="24" width="15.6640625" style="12" customWidth="1"/>
    <col min="25" max="25" width="13.77734375" style="12" customWidth="1"/>
    <col min="26" max="26" width="16.77734375" style="12" customWidth="1"/>
    <col min="27" max="27" width="14.44140625" style="12" customWidth="1"/>
    <col min="28" max="28" width="16.77734375" style="12" customWidth="1"/>
    <col min="29" max="29" width="22.44140625" style="12" customWidth="1"/>
    <col min="30" max="30" width="18.33203125" style="12" customWidth="1"/>
    <col min="31" max="31" width="13.44140625" style="12" customWidth="1"/>
    <col min="32" max="32" width="16.44140625" style="12" customWidth="1"/>
    <col min="33" max="33" width="13.44140625" style="12" customWidth="1"/>
    <col min="34" max="34" width="20" style="12" customWidth="1"/>
    <col min="35" max="35" width="22.109375" style="12" customWidth="1"/>
    <col min="36" max="36" width="15.77734375" style="12" customWidth="1"/>
    <col min="37" max="37" width="12.109375" style="12" customWidth="1"/>
    <col min="38" max="38" width="24" style="12" customWidth="1"/>
    <col min="39" max="39" width="18.109375" style="12" customWidth="1"/>
    <col min="40" max="40" width="14.77734375" style="12" customWidth="1"/>
    <col min="41" max="41" width="16.77734375" style="12" customWidth="1"/>
    <col min="42" max="42" width="12.6640625" style="12" customWidth="1"/>
    <col min="43" max="43" width="24.109375" style="12" customWidth="1"/>
    <col min="44" max="44" width="15.6640625" style="12" customWidth="1"/>
    <col min="45" max="45" width="14.44140625" style="12" customWidth="1"/>
    <col min="46" max="46" width="11.33203125" style="12" customWidth="1"/>
    <col min="47" max="47" width="12.33203125" style="12" customWidth="1"/>
    <col min="48" max="48" width="14.33203125" style="12" customWidth="1"/>
    <col min="49" max="49" width="14.77734375" style="12" customWidth="1"/>
    <col min="50" max="50" width="14.109375" style="12" customWidth="1"/>
    <col min="51" max="51" width="14.77734375" style="12" customWidth="1"/>
    <col min="52" max="52" width="15.44140625" style="12" customWidth="1"/>
    <col min="53" max="53" width="11.6640625" style="12" customWidth="1"/>
    <col min="54" max="54" width="14" style="12" customWidth="1"/>
    <col min="55" max="55" width="23.77734375" style="12" customWidth="1"/>
    <col min="56" max="56" width="25.109375" style="12" customWidth="1"/>
    <col min="57" max="57" width="14.77734375" style="12" customWidth="1"/>
    <col min="58" max="58" width="14.109375" style="12" customWidth="1"/>
    <col min="59" max="59" width="10.109375" style="12" customWidth="1"/>
    <col min="60" max="60" width="22" style="12" customWidth="1"/>
    <col min="61" max="61" width="12.6640625" style="12" customWidth="1"/>
    <col min="62" max="62" width="17.33203125" style="12" customWidth="1"/>
    <col min="63" max="63" width="15.77734375" style="12" customWidth="1"/>
    <col min="64" max="64" width="19.109375" style="12" customWidth="1"/>
    <col min="65" max="65" width="21" style="12" customWidth="1"/>
    <col min="66" max="66" width="12.5546875" style="12" customWidth="1"/>
    <col min="67" max="67" width="14.33203125" style="12" customWidth="1"/>
    <col min="68" max="68" width="15.88671875" style="12" customWidth="1"/>
    <col min="69" max="69" width="14.33203125" style="12" customWidth="1"/>
    <col min="70" max="70" width="10.44140625" style="12" customWidth="1"/>
    <col min="71" max="71" width="13.77734375" style="12" customWidth="1"/>
    <col min="72" max="72" width="12.6640625" style="12" customWidth="1"/>
    <col min="73" max="16384" width="8.77734375" style="12"/>
  </cols>
  <sheetData>
    <row r="1" spans="1:72" ht="18" x14ac:dyDescent="0.25">
      <c r="B1" s="125" t="s">
        <v>31</v>
      </c>
      <c r="C1" s="126"/>
      <c r="D1" s="126"/>
      <c r="E1" s="126"/>
      <c r="F1" s="126"/>
      <c r="N1" s="127"/>
      <c r="O1" s="127"/>
      <c r="AA1" s="14"/>
      <c r="AB1" s="14"/>
      <c r="AC1" s="14"/>
    </row>
    <row r="2" spans="1:72" ht="22.5" customHeight="1" x14ac:dyDescent="0.25">
      <c r="B2" s="128"/>
      <c r="C2" s="129" t="s">
        <v>223</v>
      </c>
      <c r="D2" s="129"/>
      <c r="E2" s="129"/>
      <c r="F2" s="129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02"/>
      <c r="AB2" s="102"/>
      <c r="AC2" s="102"/>
      <c r="AD2" s="128"/>
      <c r="AE2" s="128"/>
      <c r="AF2" s="128"/>
      <c r="AG2" s="128"/>
      <c r="AH2" s="128"/>
      <c r="AI2" s="128"/>
      <c r="AJ2" s="128"/>
      <c r="AK2" s="130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28"/>
      <c r="BR2" s="128"/>
      <c r="BS2" s="128"/>
    </row>
    <row r="3" spans="1:72" s="299" customFormat="1" ht="15.6" x14ac:dyDescent="0.25">
      <c r="A3" s="45" t="s">
        <v>182</v>
      </c>
      <c r="B3" s="131"/>
      <c r="C3" s="132"/>
      <c r="D3" s="132"/>
      <c r="E3" s="133"/>
      <c r="F3" s="179">
        <v>1</v>
      </c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79">
        <v>2</v>
      </c>
      <c r="U3" s="135"/>
      <c r="V3" s="135"/>
      <c r="W3" s="179">
        <v>3</v>
      </c>
      <c r="X3" s="134"/>
      <c r="Y3" s="134"/>
      <c r="Z3" s="179">
        <v>4</v>
      </c>
      <c r="AA3" s="133"/>
      <c r="AB3" s="136"/>
      <c r="AC3" s="136"/>
      <c r="AD3" s="179">
        <v>5</v>
      </c>
      <c r="AE3" s="133"/>
      <c r="AF3" s="133"/>
      <c r="AG3" s="179">
        <v>6</v>
      </c>
      <c r="AH3" s="133"/>
      <c r="AI3" s="179">
        <v>7</v>
      </c>
      <c r="AJ3" s="133"/>
      <c r="AK3" s="133"/>
      <c r="AL3" s="179">
        <v>8</v>
      </c>
      <c r="AM3" s="133"/>
      <c r="AN3" s="133"/>
      <c r="AO3" s="133"/>
      <c r="AP3" s="133"/>
      <c r="AQ3" s="179">
        <v>9</v>
      </c>
      <c r="AR3" s="133"/>
      <c r="AS3" s="179">
        <v>10</v>
      </c>
      <c r="AT3" s="133"/>
      <c r="AU3" s="179">
        <v>11</v>
      </c>
      <c r="AV3" s="133"/>
      <c r="AW3" s="179">
        <v>12</v>
      </c>
      <c r="AX3" s="133"/>
      <c r="AY3" s="133"/>
      <c r="AZ3" s="179">
        <v>13</v>
      </c>
      <c r="BA3" s="133"/>
      <c r="BB3" s="179">
        <v>14</v>
      </c>
      <c r="BC3" s="133"/>
      <c r="BD3" s="179">
        <v>15</v>
      </c>
      <c r="BE3" s="133"/>
      <c r="BF3" s="179">
        <v>16</v>
      </c>
      <c r="BG3" s="133"/>
      <c r="BH3" s="133"/>
      <c r="BI3" s="179">
        <v>17</v>
      </c>
      <c r="BJ3" s="133"/>
      <c r="BK3" s="179">
        <v>18</v>
      </c>
      <c r="BL3" s="133"/>
      <c r="BM3" s="179">
        <v>19</v>
      </c>
      <c r="BN3" s="133"/>
      <c r="BO3" s="133"/>
      <c r="BP3" s="179">
        <v>20</v>
      </c>
      <c r="BQ3" s="137"/>
      <c r="BR3" s="137"/>
      <c r="BS3" s="132"/>
    </row>
    <row r="4" spans="1:72" ht="28.5" customHeight="1" x14ac:dyDescent="0.25">
      <c r="A4" s="389" t="s">
        <v>0</v>
      </c>
      <c r="B4" s="389" t="s">
        <v>148</v>
      </c>
      <c r="C4" s="383" t="s">
        <v>214</v>
      </c>
      <c r="D4" s="389" t="s">
        <v>118</v>
      </c>
      <c r="E4" s="389" t="s">
        <v>79</v>
      </c>
      <c r="F4" s="392" t="s">
        <v>40</v>
      </c>
      <c r="G4" s="389" t="s">
        <v>76</v>
      </c>
      <c r="H4" s="389" t="s">
        <v>80</v>
      </c>
      <c r="I4" s="389" t="s">
        <v>77</v>
      </c>
      <c r="J4" s="389" t="s">
        <v>79</v>
      </c>
      <c r="K4" s="389" t="s">
        <v>81</v>
      </c>
      <c r="L4" s="389" t="s">
        <v>82</v>
      </c>
      <c r="M4" s="389" t="s">
        <v>74</v>
      </c>
      <c r="N4" s="389" t="s">
        <v>83</v>
      </c>
      <c r="O4" s="389" t="s">
        <v>121</v>
      </c>
      <c r="P4" s="389" t="s">
        <v>78</v>
      </c>
      <c r="Q4" s="389" t="s">
        <v>84</v>
      </c>
      <c r="R4" s="389" t="s">
        <v>85</v>
      </c>
      <c r="S4" s="389" t="s">
        <v>72</v>
      </c>
      <c r="T4" s="392" t="s">
        <v>41</v>
      </c>
      <c r="U4" s="389" t="s">
        <v>119</v>
      </c>
      <c r="V4" s="389" t="s">
        <v>86</v>
      </c>
      <c r="W4" s="392" t="s">
        <v>69</v>
      </c>
      <c r="X4" s="389" t="s">
        <v>87</v>
      </c>
      <c r="Y4" s="389" t="s">
        <v>88</v>
      </c>
      <c r="Z4" s="392" t="s">
        <v>42</v>
      </c>
      <c r="AA4" s="389" t="s">
        <v>89</v>
      </c>
      <c r="AB4" s="389" t="s">
        <v>120</v>
      </c>
      <c r="AC4" s="389" t="s">
        <v>90</v>
      </c>
      <c r="AD4" s="392" t="s">
        <v>70</v>
      </c>
      <c r="AE4" s="389" t="s">
        <v>168</v>
      </c>
      <c r="AF4" s="389" t="s">
        <v>92</v>
      </c>
      <c r="AG4" s="392" t="s">
        <v>91</v>
      </c>
      <c r="AH4" s="389" t="s">
        <v>93</v>
      </c>
      <c r="AI4" s="392" t="s">
        <v>94</v>
      </c>
      <c r="AJ4" s="389" t="s">
        <v>95</v>
      </c>
      <c r="AK4" s="389" t="s">
        <v>96</v>
      </c>
      <c r="AL4" s="392" t="s">
        <v>97</v>
      </c>
      <c r="AM4" s="389" t="s">
        <v>228</v>
      </c>
      <c r="AN4" s="389" t="s">
        <v>227</v>
      </c>
      <c r="AO4" s="389" t="s">
        <v>226</v>
      </c>
      <c r="AP4" s="389" t="s">
        <v>225</v>
      </c>
      <c r="AQ4" s="392" t="s">
        <v>229</v>
      </c>
      <c r="AR4" s="389" t="s">
        <v>98</v>
      </c>
      <c r="AS4" s="392" t="s">
        <v>99</v>
      </c>
      <c r="AT4" s="389" t="s">
        <v>100</v>
      </c>
      <c r="AU4" s="392" t="s">
        <v>101</v>
      </c>
      <c r="AV4" s="389" t="s">
        <v>102</v>
      </c>
      <c r="AW4" s="392" t="s">
        <v>103</v>
      </c>
      <c r="AX4" s="389" t="s">
        <v>105</v>
      </c>
      <c r="AY4" s="389" t="s">
        <v>104</v>
      </c>
      <c r="AZ4" s="392" t="s">
        <v>106</v>
      </c>
      <c r="BA4" s="389" t="s">
        <v>107</v>
      </c>
      <c r="BB4" s="392" t="s">
        <v>108</v>
      </c>
      <c r="BC4" s="389" t="s">
        <v>165</v>
      </c>
      <c r="BD4" s="392" t="s">
        <v>166</v>
      </c>
      <c r="BE4" s="389" t="s">
        <v>109</v>
      </c>
      <c r="BF4" s="392" t="s">
        <v>110</v>
      </c>
      <c r="BG4" s="389" t="s">
        <v>73</v>
      </c>
      <c r="BH4" s="389" t="s">
        <v>167</v>
      </c>
      <c r="BI4" s="392" t="s">
        <v>111</v>
      </c>
      <c r="BJ4" s="389" t="s">
        <v>112</v>
      </c>
      <c r="BK4" s="392" t="s">
        <v>113</v>
      </c>
      <c r="BL4" s="389" t="s">
        <v>114</v>
      </c>
      <c r="BM4" s="392" t="s">
        <v>115</v>
      </c>
      <c r="BN4" s="389" t="s">
        <v>71</v>
      </c>
      <c r="BO4" s="389" t="s">
        <v>116</v>
      </c>
      <c r="BP4" s="406" t="s">
        <v>117</v>
      </c>
      <c r="BQ4" s="392" t="s">
        <v>224</v>
      </c>
      <c r="BR4" s="392" t="s">
        <v>27</v>
      </c>
      <c r="BS4" s="392" t="s">
        <v>66</v>
      </c>
    </row>
    <row r="5" spans="1:72" ht="13.2" customHeight="1" x14ac:dyDescent="0.25">
      <c r="A5" s="389"/>
      <c r="B5" s="389"/>
      <c r="C5" s="383"/>
      <c r="D5" s="389"/>
      <c r="E5" s="389"/>
      <c r="F5" s="392"/>
      <c r="G5" s="389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92"/>
      <c r="U5" s="389"/>
      <c r="V5" s="389"/>
      <c r="W5" s="392"/>
      <c r="X5" s="389"/>
      <c r="Y5" s="389"/>
      <c r="Z5" s="392"/>
      <c r="AA5" s="389"/>
      <c r="AB5" s="389"/>
      <c r="AC5" s="389"/>
      <c r="AD5" s="392"/>
      <c r="AE5" s="389"/>
      <c r="AF5" s="389"/>
      <c r="AG5" s="392"/>
      <c r="AH5" s="389"/>
      <c r="AI5" s="392"/>
      <c r="AJ5" s="389"/>
      <c r="AK5" s="389"/>
      <c r="AL5" s="392"/>
      <c r="AM5" s="389"/>
      <c r="AN5" s="389"/>
      <c r="AO5" s="389"/>
      <c r="AP5" s="389"/>
      <c r="AQ5" s="392"/>
      <c r="AR5" s="389"/>
      <c r="AS5" s="392"/>
      <c r="AT5" s="389"/>
      <c r="AU5" s="392"/>
      <c r="AV5" s="389"/>
      <c r="AW5" s="392"/>
      <c r="AX5" s="389"/>
      <c r="AY5" s="389"/>
      <c r="AZ5" s="392"/>
      <c r="BA5" s="389"/>
      <c r="BB5" s="392"/>
      <c r="BC5" s="389"/>
      <c r="BD5" s="392"/>
      <c r="BE5" s="389"/>
      <c r="BF5" s="392"/>
      <c r="BG5" s="389"/>
      <c r="BH5" s="389"/>
      <c r="BI5" s="392"/>
      <c r="BJ5" s="389"/>
      <c r="BK5" s="392"/>
      <c r="BL5" s="389"/>
      <c r="BM5" s="392"/>
      <c r="BN5" s="389"/>
      <c r="BO5" s="389"/>
      <c r="BP5" s="406"/>
      <c r="BQ5" s="392"/>
      <c r="BR5" s="392"/>
      <c r="BS5" s="392"/>
    </row>
    <row r="6" spans="1:72" ht="105.75" customHeight="1" x14ac:dyDescent="0.25">
      <c r="A6" s="389"/>
      <c r="B6" s="389"/>
      <c r="C6" s="383"/>
      <c r="D6" s="389"/>
      <c r="E6" s="389"/>
      <c r="F6" s="392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92"/>
      <c r="U6" s="389"/>
      <c r="V6" s="389"/>
      <c r="W6" s="392"/>
      <c r="X6" s="389"/>
      <c r="Y6" s="389"/>
      <c r="Z6" s="392"/>
      <c r="AA6" s="389"/>
      <c r="AB6" s="389"/>
      <c r="AC6" s="389"/>
      <c r="AD6" s="392"/>
      <c r="AE6" s="389"/>
      <c r="AF6" s="389"/>
      <c r="AG6" s="392"/>
      <c r="AH6" s="389"/>
      <c r="AI6" s="392"/>
      <c r="AJ6" s="389"/>
      <c r="AK6" s="389"/>
      <c r="AL6" s="392"/>
      <c r="AM6" s="389"/>
      <c r="AN6" s="389"/>
      <c r="AO6" s="389"/>
      <c r="AP6" s="389"/>
      <c r="AQ6" s="392"/>
      <c r="AR6" s="389"/>
      <c r="AS6" s="392"/>
      <c r="AT6" s="389"/>
      <c r="AU6" s="392"/>
      <c r="AV6" s="389"/>
      <c r="AW6" s="392"/>
      <c r="AX6" s="389"/>
      <c r="AY6" s="389"/>
      <c r="AZ6" s="392"/>
      <c r="BA6" s="389"/>
      <c r="BB6" s="392"/>
      <c r="BC6" s="389"/>
      <c r="BD6" s="392"/>
      <c r="BE6" s="389"/>
      <c r="BF6" s="392"/>
      <c r="BG6" s="389"/>
      <c r="BH6" s="389"/>
      <c r="BI6" s="392"/>
      <c r="BJ6" s="389"/>
      <c r="BK6" s="392"/>
      <c r="BL6" s="389"/>
      <c r="BM6" s="392"/>
      <c r="BN6" s="389"/>
      <c r="BO6" s="389"/>
      <c r="BP6" s="406"/>
      <c r="BQ6" s="392"/>
      <c r="BR6" s="392"/>
      <c r="BS6" s="392"/>
    </row>
    <row r="7" spans="1:72" s="138" customFormat="1" ht="31.65" customHeight="1" x14ac:dyDescent="0.25">
      <c r="A7" s="391" t="s">
        <v>68</v>
      </c>
      <c r="B7" s="391"/>
      <c r="C7" s="300">
        <v>1</v>
      </c>
      <c r="D7" s="300">
        <v>2</v>
      </c>
      <c r="E7" s="300">
        <v>3</v>
      </c>
      <c r="F7" s="300">
        <v>4</v>
      </c>
      <c r="G7" s="300">
        <v>5</v>
      </c>
      <c r="H7" s="300">
        <v>6</v>
      </c>
      <c r="I7" s="300">
        <v>7</v>
      </c>
      <c r="J7" s="300">
        <v>8</v>
      </c>
      <c r="K7" s="300">
        <v>9</v>
      </c>
      <c r="L7" s="300">
        <v>10</v>
      </c>
      <c r="M7" s="300">
        <v>11</v>
      </c>
      <c r="N7" s="300">
        <v>12</v>
      </c>
      <c r="O7" s="300">
        <v>13</v>
      </c>
      <c r="P7" s="300">
        <v>14</v>
      </c>
      <c r="Q7" s="300">
        <v>15</v>
      </c>
      <c r="R7" s="300">
        <v>16</v>
      </c>
      <c r="S7" s="300">
        <v>17</v>
      </c>
      <c r="T7" s="300">
        <v>18</v>
      </c>
      <c r="U7" s="300">
        <v>19</v>
      </c>
      <c r="V7" s="300">
        <v>20</v>
      </c>
      <c r="W7" s="300">
        <v>21</v>
      </c>
      <c r="X7" s="300">
        <v>22</v>
      </c>
      <c r="Y7" s="300">
        <v>23</v>
      </c>
      <c r="Z7" s="300">
        <v>24</v>
      </c>
      <c r="AA7" s="300">
        <v>25</v>
      </c>
      <c r="AB7" s="300">
        <v>26</v>
      </c>
      <c r="AC7" s="300">
        <v>27</v>
      </c>
      <c r="AD7" s="300">
        <v>28</v>
      </c>
      <c r="AE7" s="300">
        <v>29</v>
      </c>
      <c r="AF7" s="300">
        <v>30</v>
      </c>
      <c r="AG7" s="300">
        <v>31</v>
      </c>
      <c r="AH7" s="300">
        <v>32</v>
      </c>
      <c r="AI7" s="300">
        <v>33</v>
      </c>
      <c r="AJ7" s="300">
        <v>34</v>
      </c>
      <c r="AK7" s="300">
        <v>35</v>
      </c>
      <c r="AL7" s="300">
        <v>36</v>
      </c>
      <c r="AM7" s="300">
        <v>37</v>
      </c>
      <c r="AN7" s="300">
        <v>38</v>
      </c>
      <c r="AO7" s="300">
        <v>39</v>
      </c>
      <c r="AP7" s="300">
        <v>40</v>
      </c>
      <c r="AQ7" s="300">
        <v>41</v>
      </c>
      <c r="AR7" s="300">
        <v>42</v>
      </c>
      <c r="AS7" s="300">
        <v>43</v>
      </c>
      <c r="AT7" s="300">
        <v>44</v>
      </c>
      <c r="AU7" s="300">
        <v>45</v>
      </c>
      <c r="AV7" s="300">
        <v>46</v>
      </c>
      <c r="AW7" s="300">
        <v>47</v>
      </c>
      <c r="AX7" s="300">
        <v>48</v>
      </c>
      <c r="AY7" s="300">
        <v>49</v>
      </c>
      <c r="AZ7" s="300">
        <v>50</v>
      </c>
      <c r="BA7" s="300">
        <v>51</v>
      </c>
      <c r="BB7" s="300">
        <v>52</v>
      </c>
      <c r="BC7" s="300">
        <v>53</v>
      </c>
      <c r="BD7" s="300">
        <v>54</v>
      </c>
      <c r="BE7" s="300">
        <v>55</v>
      </c>
      <c r="BF7" s="300">
        <v>56</v>
      </c>
      <c r="BG7" s="300">
        <v>57</v>
      </c>
      <c r="BH7" s="300">
        <v>58</v>
      </c>
      <c r="BI7" s="300">
        <v>59</v>
      </c>
      <c r="BJ7" s="300">
        <v>60</v>
      </c>
      <c r="BK7" s="300">
        <v>61</v>
      </c>
      <c r="BL7" s="300">
        <v>62</v>
      </c>
      <c r="BM7" s="300">
        <v>63</v>
      </c>
      <c r="BN7" s="300">
        <v>64</v>
      </c>
      <c r="BO7" s="300">
        <v>65</v>
      </c>
      <c r="BP7" s="300">
        <v>66</v>
      </c>
      <c r="BQ7" s="300">
        <v>67</v>
      </c>
      <c r="BR7" s="300">
        <v>68</v>
      </c>
      <c r="BS7" s="300">
        <v>69</v>
      </c>
    </row>
    <row r="8" spans="1:72" s="138" customFormat="1" ht="48.6" customHeight="1" x14ac:dyDescent="0.25">
      <c r="A8" s="390"/>
      <c r="B8" s="390"/>
      <c r="C8" s="107" t="s">
        <v>67</v>
      </c>
      <c r="D8" s="301"/>
      <c r="E8" s="107">
        <v>15.558999999999999</v>
      </c>
      <c r="F8" s="301"/>
      <c r="G8" s="301"/>
      <c r="H8" s="107" t="s">
        <v>236</v>
      </c>
      <c r="I8" s="301"/>
      <c r="J8" s="107">
        <v>15.558999999999999</v>
      </c>
      <c r="K8" s="301"/>
      <c r="L8" s="107" t="s">
        <v>198</v>
      </c>
      <c r="M8" s="301"/>
      <c r="N8" s="107">
        <v>193.208</v>
      </c>
      <c r="O8" s="305"/>
      <c r="P8" s="305"/>
      <c r="Q8" s="107">
        <v>0.88300000000000001</v>
      </c>
      <c r="R8" s="107">
        <v>3.1469999999999998</v>
      </c>
      <c r="S8" s="301"/>
      <c r="T8" s="301"/>
      <c r="U8" s="301"/>
      <c r="V8" s="107">
        <v>300.637</v>
      </c>
      <c r="W8" s="301"/>
      <c r="X8" s="301"/>
      <c r="Y8" s="107">
        <v>50.066000000000003</v>
      </c>
      <c r="Z8" s="301"/>
      <c r="AA8" s="302">
        <v>1</v>
      </c>
      <c r="AB8" s="17"/>
      <c r="AC8" s="302">
        <v>0.75</v>
      </c>
      <c r="AD8" s="301"/>
      <c r="AE8" s="301"/>
      <c r="AF8" s="107">
        <v>0.35599999999999998</v>
      </c>
      <c r="AG8" s="301"/>
      <c r="AH8" s="107" t="s">
        <v>237</v>
      </c>
      <c r="AI8" s="301"/>
      <c r="AJ8" s="107" t="s">
        <v>192</v>
      </c>
      <c r="AK8" s="301"/>
      <c r="AL8" s="301"/>
      <c r="AM8" s="301"/>
      <c r="AN8" s="301"/>
      <c r="AO8" s="107" t="s">
        <v>238</v>
      </c>
      <c r="AP8" s="107">
        <v>0.1</v>
      </c>
      <c r="AQ8" s="301"/>
      <c r="AR8" s="107" t="s">
        <v>193</v>
      </c>
      <c r="AS8" s="301"/>
      <c r="AT8" s="107">
        <v>7.6E-3</v>
      </c>
      <c r="AU8" s="301"/>
      <c r="AV8" s="107" t="s">
        <v>194</v>
      </c>
      <c r="AW8" s="301"/>
      <c r="AX8" s="301"/>
      <c r="AY8" s="303">
        <v>1</v>
      </c>
      <c r="AZ8" s="301"/>
      <c r="BA8" s="107">
        <v>2E-3</v>
      </c>
      <c r="BB8" s="301"/>
      <c r="BC8" s="107" t="s">
        <v>195</v>
      </c>
      <c r="BD8" s="301"/>
      <c r="BE8" s="107" t="s">
        <v>196</v>
      </c>
      <c r="BF8" s="301"/>
      <c r="BG8" s="301"/>
      <c r="BH8" s="107" t="s">
        <v>239</v>
      </c>
      <c r="BI8" s="301"/>
      <c r="BJ8" s="107" t="s">
        <v>240</v>
      </c>
      <c r="BK8" s="301"/>
      <c r="BL8" s="304" t="s">
        <v>197</v>
      </c>
      <c r="BM8" s="301"/>
      <c r="BN8" s="301"/>
      <c r="BO8" s="304" t="s">
        <v>206</v>
      </c>
      <c r="BP8" s="301"/>
      <c r="BQ8" s="301"/>
      <c r="BR8" s="301"/>
      <c r="BS8" s="7" t="s">
        <v>26</v>
      </c>
    </row>
    <row r="9" spans="1:72" s="22" customFormat="1" ht="15.6" x14ac:dyDescent="0.25">
      <c r="A9" s="20">
        <v>1</v>
      </c>
      <c r="B9" s="21" t="s">
        <v>149</v>
      </c>
      <c r="C9" s="271">
        <v>391769</v>
      </c>
      <c r="D9" s="326">
        <v>21768</v>
      </c>
      <c r="E9" s="316">
        <v>15.558999999999999</v>
      </c>
      <c r="F9" s="329">
        <v>338688.3</v>
      </c>
      <c r="G9" s="271">
        <v>59347</v>
      </c>
      <c r="H9" s="316">
        <v>7.657</v>
      </c>
      <c r="I9" s="271">
        <v>1522</v>
      </c>
      <c r="J9" s="328">
        <v>15.558999999999999</v>
      </c>
      <c r="K9" s="108">
        <v>2592262.8369999998</v>
      </c>
      <c r="L9" s="330">
        <v>0.16</v>
      </c>
      <c r="M9" s="271">
        <v>7</v>
      </c>
      <c r="N9" s="328">
        <v>193.208</v>
      </c>
      <c r="O9" s="331">
        <v>1352.4559999999999</v>
      </c>
      <c r="P9" s="348">
        <v>14421</v>
      </c>
      <c r="Q9" s="328">
        <v>0.88300000000000001</v>
      </c>
      <c r="R9" s="328">
        <v>3.1469999999999998</v>
      </c>
      <c r="S9" s="331">
        <v>97786.288</v>
      </c>
      <c r="T9" s="329">
        <v>1068497.7</v>
      </c>
      <c r="U9" s="323">
        <v>1238.55</v>
      </c>
      <c r="V9" s="316">
        <v>300.637</v>
      </c>
      <c r="W9" s="329">
        <v>372354</v>
      </c>
      <c r="X9" s="271">
        <v>5444</v>
      </c>
      <c r="Y9" s="316">
        <v>50.066000000000003</v>
      </c>
      <c r="Z9" s="329">
        <v>272559.3</v>
      </c>
      <c r="AA9" s="316">
        <v>0.61199999999999999</v>
      </c>
      <c r="AB9" s="348"/>
      <c r="AC9" s="178"/>
      <c r="AD9" s="329">
        <v>239762.6</v>
      </c>
      <c r="AE9" s="271">
        <v>7920</v>
      </c>
      <c r="AF9" s="316">
        <v>0.35599999999999998</v>
      </c>
      <c r="AG9" s="329">
        <v>2819.5</v>
      </c>
      <c r="AH9" s="316">
        <v>1.417</v>
      </c>
      <c r="AI9" s="329">
        <v>555136.69999999995</v>
      </c>
      <c r="AJ9" s="321">
        <v>1.5800000000000002E-2</v>
      </c>
      <c r="AK9" s="316">
        <v>0.22800000000000001</v>
      </c>
      <c r="AL9" s="329">
        <v>95513.3</v>
      </c>
      <c r="AM9" s="271"/>
      <c r="AN9" s="271">
        <v>7551</v>
      </c>
      <c r="AO9" s="221">
        <v>39.89</v>
      </c>
      <c r="AP9" s="318">
        <v>0.1</v>
      </c>
      <c r="AQ9" s="329">
        <v>331330.32900000003</v>
      </c>
      <c r="AR9" s="332">
        <v>3.15E-3</v>
      </c>
      <c r="AS9" s="329">
        <v>1234.0999999999999</v>
      </c>
      <c r="AT9" s="332">
        <v>7.6E-3</v>
      </c>
      <c r="AU9" s="329">
        <v>2977.4</v>
      </c>
      <c r="AV9" s="332">
        <v>2.8E-3</v>
      </c>
      <c r="AW9" s="329">
        <v>1097</v>
      </c>
      <c r="AX9" s="271">
        <v>253</v>
      </c>
      <c r="AY9" s="331">
        <v>1</v>
      </c>
      <c r="AZ9" s="329">
        <v>253</v>
      </c>
      <c r="BA9" s="333">
        <v>2E-3</v>
      </c>
      <c r="BB9" s="329">
        <v>783.5</v>
      </c>
      <c r="BC9" s="321">
        <v>5.1700000000000003E-2</v>
      </c>
      <c r="BD9" s="329">
        <v>20254.5</v>
      </c>
      <c r="BE9" s="321">
        <v>1.5E-3</v>
      </c>
      <c r="BF9" s="329">
        <v>587.70000000000005</v>
      </c>
      <c r="BG9" s="271">
        <v>78</v>
      </c>
      <c r="BH9" s="316">
        <v>389.553</v>
      </c>
      <c r="BI9" s="329">
        <v>30385.133999999998</v>
      </c>
      <c r="BJ9" s="221">
        <v>5650.6319999999996</v>
      </c>
      <c r="BK9" s="334">
        <v>5650.6319999999996</v>
      </c>
      <c r="BL9" s="316">
        <v>3.0000000000000001E-3</v>
      </c>
      <c r="BM9" s="329">
        <v>1175.3</v>
      </c>
      <c r="BN9" s="316">
        <v>21013.599999999999</v>
      </c>
      <c r="BO9" s="323">
        <v>20</v>
      </c>
      <c r="BP9" s="329">
        <v>420272</v>
      </c>
      <c r="BQ9" s="329">
        <v>3761331.9949999996</v>
      </c>
      <c r="BR9" s="335">
        <v>9.6008923498285963</v>
      </c>
      <c r="BS9" s="336">
        <v>1.02868</v>
      </c>
      <c r="BT9" s="140"/>
    </row>
    <row r="10" spans="1:72" s="22" customFormat="1" ht="15.6" x14ac:dyDescent="0.25">
      <c r="A10" s="20">
        <v>2</v>
      </c>
      <c r="B10" s="21" t="s">
        <v>150</v>
      </c>
      <c r="C10" s="271">
        <v>69556</v>
      </c>
      <c r="D10" s="326">
        <v>2660</v>
      </c>
      <c r="E10" s="316">
        <v>15.558999999999999</v>
      </c>
      <c r="F10" s="329">
        <v>41386.9</v>
      </c>
      <c r="G10" s="271">
        <v>7350</v>
      </c>
      <c r="H10" s="316">
        <v>7.657</v>
      </c>
      <c r="I10" s="271">
        <v>140</v>
      </c>
      <c r="J10" s="328">
        <v>15.558999999999999</v>
      </c>
      <c r="K10" s="108">
        <v>379156.17499999999</v>
      </c>
      <c r="L10" s="330">
        <v>0.16</v>
      </c>
      <c r="M10" s="271">
        <v>7</v>
      </c>
      <c r="N10" s="328">
        <v>193.208</v>
      </c>
      <c r="O10" s="331">
        <v>1352.4559999999999</v>
      </c>
      <c r="P10" s="348">
        <v>3450</v>
      </c>
      <c r="Q10" s="328">
        <v>0.88300000000000001</v>
      </c>
      <c r="R10" s="328">
        <v>3.1469999999999998</v>
      </c>
      <c r="S10" s="331">
        <v>17347.2</v>
      </c>
      <c r="T10" s="329">
        <v>147175</v>
      </c>
      <c r="U10" s="330">
        <v>135</v>
      </c>
      <c r="V10" s="316">
        <v>300.637</v>
      </c>
      <c r="W10" s="329">
        <v>40586</v>
      </c>
      <c r="X10" s="271">
        <v>680</v>
      </c>
      <c r="Y10" s="316">
        <v>50.066000000000003</v>
      </c>
      <c r="Z10" s="329">
        <v>34044.9</v>
      </c>
      <c r="AA10" s="316">
        <v>0.61199999999999999</v>
      </c>
      <c r="AB10" s="348"/>
      <c r="AC10" s="109"/>
      <c r="AD10" s="329">
        <v>42568.3</v>
      </c>
      <c r="AE10" s="271">
        <v>570</v>
      </c>
      <c r="AF10" s="316">
        <v>0.35599999999999998</v>
      </c>
      <c r="AG10" s="329">
        <v>202.9</v>
      </c>
      <c r="AH10" s="316">
        <v>1.417</v>
      </c>
      <c r="AI10" s="329">
        <v>98560.9</v>
      </c>
      <c r="AJ10" s="321">
        <v>1.5800000000000002E-2</v>
      </c>
      <c r="AK10" s="316"/>
      <c r="AL10" s="329">
        <v>1099</v>
      </c>
      <c r="AM10" s="271">
        <v>1210</v>
      </c>
      <c r="AN10" s="271">
        <v>1280</v>
      </c>
      <c r="AO10" s="221">
        <v>39.89</v>
      </c>
      <c r="AP10" s="318">
        <v>0.1</v>
      </c>
      <c r="AQ10" s="329">
        <v>104432.02</v>
      </c>
      <c r="AR10" s="332">
        <v>3.15E-3</v>
      </c>
      <c r="AS10" s="329">
        <v>219.1</v>
      </c>
      <c r="AT10" s="332">
        <v>7.6E-3</v>
      </c>
      <c r="AU10" s="329">
        <v>528.6</v>
      </c>
      <c r="AV10" s="332">
        <v>2.8E-3</v>
      </c>
      <c r="AW10" s="329">
        <v>194.8</v>
      </c>
      <c r="AX10" s="271">
        <v>57</v>
      </c>
      <c r="AY10" s="331">
        <v>1</v>
      </c>
      <c r="AZ10" s="329">
        <v>57</v>
      </c>
      <c r="BA10" s="333">
        <v>2E-3</v>
      </c>
      <c r="BB10" s="329">
        <v>139.1</v>
      </c>
      <c r="BC10" s="321">
        <v>5.1700000000000003E-2</v>
      </c>
      <c r="BD10" s="329">
        <v>3596</v>
      </c>
      <c r="BE10" s="321">
        <v>1.5E-3</v>
      </c>
      <c r="BF10" s="329">
        <v>104.3</v>
      </c>
      <c r="BG10" s="271">
        <v>14</v>
      </c>
      <c r="BH10" s="316">
        <v>471.005</v>
      </c>
      <c r="BI10" s="329">
        <v>6594.07</v>
      </c>
      <c r="BJ10" s="221">
        <v>4932.4409999999998</v>
      </c>
      <c r="BK10" s="334">
        <v>4932.4409999999998</v>
      </c>
      <c r="BL10" s="316">
        <v>3.0000000000000001E-3</v>
      </c>
      <c r="BM10" s="329">
        <v>208.7</v>
      </c>
      <c r="BN10" s="316">
        <v>2301.1</v>
      </c>
      <c r="BO10" s="323">
        <v>3</v>
      </c>
      <c r="BP10" s="329">
        <v>6903.3</v>
      </c>
      <c r="BQ10" s="329">
        <v>533533.33100000001</v>
      </c>
      <c r="BR10" s="335">
        <v>7.6705579820576224</v>
      </c>
      <c r="BS10" s="336">
        <v>0.82184999999999997</v>
      </c>
      <c r="BT10" s="140"/>
    </row>
    <row r="11" spans="1:72" s="22" customFormat="1" ht="15.6" x14ac:dyDescent="0.25">
      <c r="A11" s="20">
        <v>3</v>
      </c>
      <c r="B11" s="21" t="s">
        <v>122</v>
      </c>
      <c r="C11" s="271">
        <v>48937</v>
      </c>
      <c r="D11" s="326">
        <v>1691</v>
      </c>
      <c r="E11" s="316">
        <v>15.558999999999999</v>
      </c>
      <c r="F11" s="329">
        <v>26310.3</v>
      </c>
      <c r="G11" s="271">
        <v>5210</v>
      </c>
      <c r="H11" s="316">
        <v>7.657</v>
      </c>
      <c r="I11" s="271">
        <v>124</v>
      </c>
      <c r="J11" s="328">
        <v>15.558999999999999</v>
      </c>
      <c r="K11" s="108">
        <v>338770.15399999998</v>
      </c>
      <c r="L11" s="330">
        <v>0.16</v>
      </c>
      <c r="M11" s="271">
        <v>10</v>
      </c>
      <c r="N11" s="328">
        <v>193.208</v>
      </c>
      <c r="O11" s="331">
        <v>1932.08</v>
      </c>
      <c r="P11" s="348">
        <v>2922</v>
      </c>
      <c r="Q11" s="328">
        <v>0.88300000000000001</v>
      </c>
      <c r="R11" s="328">
        <v>3.1469999999999998</v>
      </c>
      <c r="S11" s="331">
        <v>13795.964</v>
      </c>
      <c r="T11" s="329">
        <v>118445.1</v>
      </c>
      <c r="U11" s="330">
        <v>174.25</v>
      </c>
      <c r="V11" s="316">
        <v>300.637</v>
      </c>
      <c r="W11" s="329">
        <v>52386</v>
      </c>
      <c r="X11" s="271">
        <v>783</v>
      </c>
      <c r="Y11" s="316">
        <v>50.066000000000003</v>
      </c>
      <c r="Z11" s="329">
        <v>39201.699999999997</v>
      </c>
      <c r="AA11" s="316">
        <v>0.61199999999999999</v>
      </c>
      <c r="AB11" s="348"/>
      <c r="AC11" s="109"/>
      <c r="AD11" s="329">
        <v>29949.4</v>
      </c>
      <c r="AE11" s="271">
        <v>835</v>
      </c>
      <c r="AF11" s="316">
        <v>0.35599999999999998</v>
      </c>
      <c r="AG11" s="329">
        <v>297.3</v>
      </c>
      <c r="AH11" s="316">
        <v>1.417</v>
      </c>
      <c r="AI11" s="329">
        <v>69343.7</v>
      </c>
      <c r="AJ11" s="321">
        <v>1.5800000000000002E-2</v>
      </c>
      <c r="AK11" s="316">
        <v>0.66800000000000004</v>
      </c>
      <c r="AL11" s="329">
        <v>33463.1</v>
      </c>
      <c r="AM11" s="271">
        <v>650</v>
      </c>
      <c r="AN11" s="271">
        <v>545</v>
      </c>
      <c r="AO11" s="221">
        <v>39.89</v>
      </c>
      <c r="AP11" s="318">
        <v>0.1</v>
      </c>
      <c r="AQ11" s="329">
        <v>49842.555</v>
      </c>
      <c r="AR11" s="332">
        <v>3.15E-3</v>
      </c>
      <c r="AS11" s="329">
        <v>154.19999999999999</v>
      </c>
      <c r="AT11" s="332">
        <v>7.6E-3</v>
      </c>
      <c r="AU11" s="329">
        <v>371.9</v>
      </c>
      <c r="AV11" s="332">
        <v>2.8E-3</v>
      </c>
      <c r="AW11" s="329">
        <v>137</v>
      </c>
      <c r="AX11" s="271">
        <v>60</v>
      </c>
      <c r="AY11" s="331">
        <v>1</v>
      </c>
      <c r="AZ11" s="329">
        <v>60</v>
      </c>
      <c r="BA11" s="333">
        <v>2E-3</v>
      </c>
      <c r="BB11" s="329">
        <v>97.9</v>
      </c>
      <c r="BC11" s="321">
        <v>5.1700000000000003E-2</v>
      </c>
      <c r="BD11" s="329">
        <v>2530</v>
      </c>
      <c r="BE11" s="321">
        <v>1.5E-3</v>
      </c>
      <c r="BF11" s="329">
        <v>73.400000000000006</v>
      </c>
      <c r="BG11" s="271">
        <v>10</v>
      </c>
      <c r="BH11" s="316">
        <v>495.79599999999999</v>
      </c>
      <c r="BI11" s="329">
        <v>4957.96</v>
      </c>
      <c r="BJ11" s="221">
        <v>3736.2370000000001</v>
      </c>
      <c r="BK11" s="334">
        <v>3736.2370000000001</v>
      </c>
      <c r="BL11" s="316">
        <v>3.0000000000000001E-3</v>
      </c>
      <c r="BM11" s="329">
        <v>146.80000000000001</v>
      </c>
      <c r="BN11" s="316">
        <v>1176.0999999999999</v>
      </c>
      <c r="BO11" s="323">
        <v>20</v>
      </c>
      <c r="BP11" s="329">
        <v>23522</v>
      </c>
      <c r="BQ11" s="329">
        <v>455026.55200000008</v>
      </c>
      <c r="BR11" s="335">
        <v>9.2982110059872909</v>
      </c>
      <c r="BS11" s="336">
        <v>0.99624000000000001</v>
      </c>
      <c r="BT11" s="140"/>
    </row>
    <row r="12" spans="1:72" s="22" customFormat="1" ht="15.6" x14ac:dyDescent="0.25">
      <c r="A12" s="20">
        <v>4</v>
      </c>
      <c r="B12" s="21" t="s">
        <v>123</v>
      </c>
      <c r="C12" s="271">
        <v>15611</v>
      </c>
      <c r="D12" s="326">
        <v>684</v>
      </c>
      <c r="E12" s="316">
        <v>15.558999999999999</v>
      </c>
      <c r="F12" s="329">
        <v>10642.4</v>
      </c>
      <c r="G12" s="271">
        <v>1882</v>
      </c>
      <c r="H12" s="316">
        <v>7.657</v>
      </c>
      <c r="I12" s="271">
        <v>110</v>
      </c>
      <c r="J12" s="328">
        <v>15.558999999999999</v>
      </c>
      <c r="K12" s="108">
        <v>92229.150999999998</v>
      </c>
      <c r="L12" s="330">
        <v>0.16</v>
      </c>
      <c r="M12" s="271">
        <v>1</v>
      </c>
      <c r="N12" s="328">
        <v>193.208</v>
      </c>
      <c r="O12" s="331">
        <v>193.208</v>
      </c>
      <c r="P12" s="348">
        <v>628</v>
      </c>
      <c r="Q12" s="328">
        <v>0.88300000000000001</v>
      </c>
      <c r="R12" s="328">
        <v>3.1469999999999998</v>
      </c>
      <c r="S12" s="331">
        <v>3638.1219999999998</v>
      </c>
      <c r="T12" s="329">
        <v>37289.5</v>
      </c>
      <c r="U12" s="330">
        <v>28</v>
      </c>
      <c r="V12" s="316">
        <v>300.637</v>
      </c>
      <c r="W12" s="329">
        <v>8417.7999999999993</v>
      </c>
      <c r="X12" s="271">
        <v>490</v>
      </c>
      <c r="Y12" s="316">
        <v>50.066000000000003</v>
      </c>
      <c r="Z12" s="329">
        <v>24532.3</v>
      </c>
      <c r="AA12" s="316">
        <v>0.61199999999999999</v>
      </c>
      <c r="AB12" s="348"/>
      <c r="AC12" s="109"/>
      <c r="AD12" s="329">
        <v>9553.9</v>
      </c>
      <c r="AE12" s="271">
        <v>560</v>
      </c>
      <c r="AF12" s="316">
        <v>0.35599999999999998</v>
      </c>
      <c r="AG12" s="329">
        <v>199.4</v>
      </c>
      <c r="AH12" s="316">
        <v>1.417</v>
      </c>
      <c r="AI12" s="329">
        <v>22120.799999999999</v>
      </c>
      <c r="AJ12" s="321">
        <v>1.5800000000000002E-2</v>
      </c>
      <c r="AK12" s="316">
        <v>0.50700000000000001</v>
      </c>
      <c r="AL12" s="329">
        <v>8161.4</v>
      </c>
      <c r="AM12" s="271"/>
      <c r="AN12" s="271">
        <v>411</v>
      </c>
      <c r="AO12" s="221">
        <v>39.89</v>
      </c>
      <c r="AP12" s="318">
        <v>0.1</v>
      </c>
      <c r="AQ12" s="329">
        <v>18034.269</v>
      </c>
      <c r="AR12" s="332">
        <v>3.15E-3</v>
      </c>
      <c r="AS12" s="329">
        <v>49.2</v>
      </c>
      <c r="AT12" s="332">
        <v>7.6E-3</v>
      </c>
      <c r="AU12" s="329">
        <v>118.6</v>
      </c>
      <c r="AV12" s="332">
        <v>2.8E-3</v>
      </c>
      <c r="AW12" s="329">
        <v>43.7</v>
      </c>
      <c r="AX12" s="271">
        <v>26</v>
      </c>
      <c r="AY12" s="331">
        <v>1</v>
      </c>
      <c r="AZ12" s="329">
        <v>26</v>
      </c>
      <c r="BA12" s="333">
        <v>2E-3</v>
      </c>
      <c r="BB12" s="329">
        <v>31.2</v>
      </c>
      <c r="BC12" s="321">
        <v>5.1700000000000003E-2</v>
      </c>
      <c r="BD12" s="329">
        <v>807.1</v>
      </c>
      <c r="BE12" s="321">
        <v>1.5E-3</v>
      </c>
      <c r="BF12" s="329">
        <v>23.4</v>
      </c>
      <c r="BG12" s="271">
        <v>5</v>
      </c>
      <c r="BH12" s="316">
        <v>622.10299999999995</v>
      </c>
      <c r="BI12" s="329">
        <v>3110.5149999999999</v>
      </c>
      <c r="BJ12" s="221">
        <v>3736.2370000000001</v>
      </c>
      <c r="BK12" s="334">
        <v>3736.2370000000001</v>
      </c>
      <c r="BL12" s="316">
        <v>3.0000000000000001E-3</v>
      </c>
      <c r="BM12" s="329">
        <v>46.8</v>
      </c>
      <c r="BN12" s="316"/>
      <c r="BO12" s="323"/>
      <c r="BP12" s="329">
        <v>0</v>
      </c>
      <c r="BQ12" s="329">
        <v>146944.52100000001</v>
      </c>
      <c r="BR12" s="335">
        <v>9.412883287425533</v>
      </c>
      <c r="BS12" s="336">
        <v>1.0085299999999999</v>
      </c>
      <c r="BT12" s="140"/>
    </row>
    <row r="13" spans="1:72" s="22" customFormat="1" ht="15.6" x14ac:dyDescent="0.25">
      <c r="A13" s="20">
        <v>5</v>
      </c>
      <c r="B13" s="21" t="s">
        <v>151</v>
      </c>
      <c r="C13" s="271">
        <v>12245</v>
      </c>
      <c r="D13" s="326">
        <v>700</v>
      </c>
      <c r="E13" s="316">
        <v>15.558999999999999</v>
      </c>
      <c r="F13" s="329">
        <v>10891.3</v>
      </c>
      <c r="G13" s="271">
        <v>1516</v>
      </c>
      <c r="H13" s="316">
        <v>7.657</v>
      </c>
      <c r="I13" s="271"/>
      <c r="J13" s="328">
        <v>15.558999999999999</v>
      </c>
      <c r="K13" s="108">
        <v>75751.846000000005</v>
      </c>
      <c r="L13" s="330">
        <v>0.16</v>
      </c>
      <c r="M13" s="271">
        <v>0</v>
      </c>
      <c r="N13" s="328">
        <v>193.208</v>
      </c>
      <c r="O13" s="331">
        <v>0</v>
      </c>
      <c r="P13" s="348">
        <v>350</v>
      </c>
      <c r="Q13" s="328">
        <v>0.88300000000000001</v>
      </c>
      <c r="R13" s="328">
        <v>3.1469999999999998</v>
      </c>
      <c r="S13" s="331">
        <v>2440.0779999999995</v>
      </c>
      <c r="T13" s="329">
        <v>28025.7</v>
      </c>
      <c r="U13" s="330">
        <v>37.5</v>
      </c>
      <c r="V13" s="316">
        <v>300.637</v>
      </c>
      <c r="W13" s="329">
        <v>11273.9</v>
      </c>
      <c r="X13" s="271">
        <v>450</v>
      </c>
      <c r="Y13" s="316">
        <v>50.066000000000003</v>
      </c>
      <c r="Z13" s="329">
        <v>22529.7</v>
      </c>
      <c r="AA13" s="316">
        <v>0.61199999999999999</v>
      </c>
      <c r="AB13" s="348"/>
      <c r="AC13" s="109"/>
      <c r="AD13" s="329">
        <v>7493.9</v>
      </c>
      <c r="AE13" s="271">
        <v>300</v>
      </c>
      <c r="AF13" s="316">
        <v>0.35599999999999998</v>
      </c>
      <c r="AG13" s="329">
        <v>106.8</v>
      </c>
      <c r="AH13" s="316">
        <v>1.417</v>
      </c>
      <c r="AI13" s="329">
        <v>17351.2</v>
      </c>
      <c r="AJ13" s="321">
        <v>1.5800000000000002E-2</v>
      </c>
      <c r="AK13" s="316">
        <v>1.6040000000000001</v>
      </c>
      <c r="AL13" s="329">
        <v>19834.5</v>
      </c>
      <c r="AM13" s="271"/>
      <c r="AN13" s="271"/>
      <c r="AO13" s="221">
        <v>39.89</v>
      </c>
      <c r="AP13" s="318">
        <v>0.1</v>
      </c>
      <c r="AQ13" s="329">
        <v>0</v>
      </c>
      <c r="AR13" s="332">
        <v>3.15E-3</v>
      </c>
      <c r="AS13" s="329">
        <v>38.6</v>
      </c>
      <c r="AT13" s="332">
        <v>7.6E-3</v>
      </c>
      <c r="AU13" s="329">
        <v>93.1</v>
      </c>
      <c r="AV13" s="332">
        <v>2.8E-3</v>
      </c>
      <c r="AW13" s="329">
        <v>34.299999999999997</v>
      </c>
      <c r="AX13" s="271">
        <v>23</v>
      </c>
      <c r="AY13" s="331">
        <v>1</v>
      </c>
      <c r="AZ13" s="329">
        <v>23</v>
      </c>
      <c r="BA13" s="333">
        <v>2E-3</v>
      </c>
      <c r="BB13" s="329">
        <v>24.5</v>
      </c>
      <c r="BC13" s="321">
        <v>5.1700000000000003E-2</v>
      </c>
      <c r="BD13" s="329">
        <v>633.1</v>
      </c>
      <c r="BE13" s="321">
        <v>1.5E-3</v>
      </c>
      <c r="BF13" s="329">
        <v>18.399999999999999</v>
      </c>
      <c r="BG13" s="271">
        <v>5</v>
      </c>
      <c r="BH13" s="316">
        <v>622.10299999999995</v>
      </c>
      <c r="BI13" s="329">
        <v>3110.5149999999999</v>
      </c>
      <c r="BJ13" s="221">
        <v>3736.2370000000001</v>
      </c>
      <c r="BK13" s="334">
        <v>3736.2370000000001</v>
      </c>
      <c r="BL13" s="316">
        <v>3.0000000000000001E-3</v>
      </c>
      <c r="BM13" s="329">
        <v>36.700000000000003</v>
      </c>
      <c r="BN13" s="316"/>
      <c r="BO13" s="323"/>
      <c r="BP13" s="329">
        <v>0</v>
      </c>
      <c r="BQ13" s="329">
        <v>125255.452</v>
      </c>
      <c r="BR13" s="335">
        <v>10.229110004083299</v>
      </c>
      <c r="BS13" s="336">
        <v>1.09598</v>
      </c>
      <c r="BT13" s="140"/>
    </row>
    <row r="14" spans="1:72" s="22" customFormat="1" ht="15.6" x14ac:dyDescent="0.25">
      <c r="A14" s="20">
        <v>6</v>
      </c>
      <c r="B14" s="21" t="s">
        <v>124</v>
      </c>
      <c r="C14" s="271">
        <v>17480</v>
      </c>
      <c r="D14" s="326">
        <v>518</v>
      </c>
      <c r="E14" s="316">
        <v>15.558999999999999</v>
      </c>
      <c r="F14" s="329">
        <v>8059.6</v>
      </c>
      <c r="G14" s="271">
        <v>1795</v>
      </c>
      <c r="H14" s="316">
        <v>10.582000000000001</v>
      </c>
      <c r="I14" s="271">
        <v>17</v>
      </c>
      <c r="J14" s="328">
        <v>15.558999999999999</v>
      </c>
      <c r="K14" s="108">
        <v>133856.37400000001</v>
      </c>
      <c r="L14" s="330">
        <v>0.14000000000000001</v>
      </c>
      <c r="M14" s="271">
        <v>6</v>
      </c>
      <c r="N14" s="328">
        <v>193.208</v>
      </c>
      <c r="O14" s="331">
        <v>1159.248</v>
      </c>
      <c r="P14" s="348">
        <v>345</v>
      </c>
      <c r="Q14" s="328">
        <v>0.88300000000000001</v>
      </c>
      <c r="R14" s="328">
        <v>3.1469999999999998</v>
      </c>
      <c r="S14" s="331">
        <v>2670.7</v>
      </c>
      <c r="T14" s="329">
        <v>44525.3</v>
      </c>
      <c r="U14" s="330">
        <v>104.2</v>
      </c>
      <c r="V14" s="316">
        <v>300.637</v>
      </c>
      <c r="W14" s="329">
        <v>31326.400000000001</v>
      </c>
      <c r="X14" s="271">
        <v>130</v>
      </c>
      <c r="Y14" s="316">
        <v>50.066000000000003</v>
      </c>
      <c r="Z14" s="329">
        <v>6508.6</v>
      </c>
      <c r="AA14" s="316">
        <v>0.95399999999999996</v>
      </c>
      <c r="AB14" s="348">
        <v>9693</v>
      </c>
      <c r="AC14" s="109">
        <v>0.38400000000000001</v>
      </c>
      <c r="AD14" s="329">
        <v>19467.5</v>
      </c>
      <c r="AE14" s="271">
        <v>460</v>
      </c>
      <c r="AF14" s="316">
        <v>0.35599999999999998</v>
      </c>
      <c r="AG14" s="329">
        <v>163.80000000000001</v>
      </c>
      <c r="AH14" s="316">
        <v>1.9570000000000001</v>
      </c>
      <c r="AI14" s="329">
        <v>34208.400000000001</v>
      </c>
      <c r="AJ14" s="321">
        <v>4.7999999999999996E-3</v>
      </c>
      <c r="AK14" s="316"/>
      <c r="AL14" s="329">
        <v>83.9</v>
      </c>
      <c r="AM14" s="271"/>
      <c r="AN14" s="271">
        <v>250</v>
      </c>
      <c r="AO14" s="221">
        <v>33.194000000000003</v>
      </c>
      <c r="AP14" s="318">
        <v>0.1</v>
      </c>
      <c r="AQ14" s="329">
        <v>9128.35</v>
      </c>
      <c r="AR14" s="332">
        <v>1.65E-3</v>
      </c>
      <c r="AS14" s="329">
        <v>28.8</v>
      </c>
      <c r="AT14" s="332">
        <v>7.6E-3</v>
      </c>
      <c r="AU14" s="329">
        <v>132.80000000000001</v>
      </c>
      <c r="AV14" s="332">
        <v>2.639E-2</v>
      </c>
      <c r="AW14" s="329">
        <v>461.3</v>
      </c>
      <c r="AX14" s="271">
        <v>57</v>
      </c>
      <c r="AY14" s="331">
        <v>1</v>
      </c>
      <c r="AZ14" s="329">
        <v>57</v>
      </c>
      <c r="BA14" s="333">
        <v>2E-3</v>
      </c>
      <c r="BB14" s="329">
        <v>35</v>
      </c>
      <c r="BC14" s="321">
        <v>6.2799999999999995E-2</v>
      </c>
      <c r="BD14" s="329">
        <v>1097.7</v>
      </c>
      <c r="BE14" s="321">
        <v>2.7000000000000001E-3</v>
      </c>
      <c r="BF14" s="329">
        <v>47.2</v>
      </c>
      <c r="BG14" s="271">
        <v>5</v>
      </c>
      <c r="BH14" s="316">
        <v>622.10299999999995</v>
      </c>
      <c r="BI14" s="329">
        <v>3110.5149999999999</v>
      </c>
      <c r="BJ14" s="221">
        <v>3736.2370000000001</v>
      </c>
      <c r="BK14" s="334">
        <v>3736.2370000000001</v>
      </c>
      <c r="BL14" s="316">
        <v>2E-3</v>
      </c>
      <c r="BM14" s="329">
        <v>35</v>
      </c>
      <c r="BN14" s="316">
        <v>293.2</v>
      </c>
      <c r="BO14" s="323">
        <v>20</v>
      </c>
      <c r="BP14" s="329">
        <v>5864</v>
      </c>
      <c r="BQ14" s="329">
        <v>168077.402</v>
      </c>
      <c r="BR14" s="335">
        <v>9.6154120137299763</v>
      </c>
      <c r="BS14" s="336">
        <v>1.03023</v>
      </c>
      <c r="BT14" s="140"/>
    </row>
    <row r="15" spans="1:72" s="22" customFormat="1" ht="15.6" x14ac:dyDescent="0.25">
      <c r="A15" s="20">
        <v>7</v>
      </c>
      <c r="B15" s="21" t="s">
        <v>125</v>
      </c>
      <c r="C15" s="271">
        <v>71149</v>
      </c>
      <c r="D15" s="326">
        <v>997</v>
      </c>
      <c r="E15" s="316">
        <v>15.558999999999999</v>
      </c>
      <c r="F15" s="329">
        <v>15512.3</v>
      </c>
      <c r="G15" s="271">
        <v>7317</v>
      </c>
      <c r="H15" s="316">
        <v>10.582000000000001</v>
      </c>
      <c r="I15" s="271">
        <v>1602</v>
      </c>
      <c r="J15" s="328">
        <v>15.558999999999999</v>
      </c>
      <c r="K15" s="108">
        <v>661591.74399999995</v>
      </c>
      <c r="L15" s="330">
        <v>0.14000000000000001</v>
      </c>
      <c r="M15" s="271">
        <v>24</v>
      </c>
      <c r="N15" s="328">
        <v>193.208</v>
      </c>
      <c r="O15" s="331">
        <v>4636.9920000000002</v>
      </c>
      <c r="P15" s="348">
        <v>1976</v>
      </c>
      <c r="Q15" s="328">
        <v>0.88300000000000001</v>
      </c>
      <c r="R15" s="328">
        <v>3.1469999999999998</v>
      </c>
      <c r="S15" s="331">
        <v>12679.383</v>
      </c>
      <c r="T15" s="329">
        <v>226622.8</v>
      </c>
      <c r="U15" s="330">
        <v>18.2</v>
      </c>
      <c r="V15" s="316">
        <v>300.637</v>
      </c>
      <c r="W15" s="329">
        <v>5471.6</v>
      </c>
      <c r="X15" s="271">
        <v>1167</v>
      </c>
      <c r="Y15" s="316">
        <v>50.066000000000003</v>
      </c>
      <c r="Z15" s="329">
        <v>58427</v>
      </c>
      <c r="AA15" s="316">
        <v>0.66</v>
      </c>
      <c r="AB15" s="348"/>
      <c r="AC15" s="109"/>
      <c r="AD15" s="329">
        <v>46958.3</v>
      </c>
      <c r="AE15" s="271">
        <v>1456</v>
      </c>
      <c r="AF15" s="316">
        <v>0.35599999999999998</v>
      </c>
      <c r="AG15" s="329">
        <v>518.29999999999995</v>
      </c>
      <c r="AH15" s="316">
        <v>1.9570000000000001</v>
      </c>
      <c r="AI15" s="329">
        <v>139238.6</v>
      </c>
      <c r="AJ15" s="321">
        <v>4.7999999999999996E-3</v>
      </c>
      <c r="AK15" s="316">
        <v>0.26400000000000001</v>
      </c>
      <c r="AL15" s="329">
        <v>19124.900000000001</v>
      </c>
      <c r="AM15" s="271"/>
      <c r="AN15" s="271">
        <v>792</v>
      </c>
      <c r="AO15" s="221">
        <v>33.194000000000003</v>
      </c>
      <c r="AP15" s="318">
        <v>0.1</v>
      </c>
      <c r="AQ15" s="329">
        <v>28918.612800000003</v>
      </c>
      <c r="AR15" s="332">
        <v>1.65E-3</v>
      </c>
      <c r="AS15" s="329">
        <v>117.4</v>
      </c>
      <c r="AT15" s="332">
        <v>7.6E-3</v>
      </c>
      <c r="AU15" s="329">
        <v>540.70000000000005</v>
      </c>
      <c r="AV15" s="332">
        <v>2.639E-2</v>
      </c>
      <c r="AW15" s="329">
        <v>1877.6</v>
      </c>
      <c r="AX15" s="271">
        <v>86</v>
      </c>
      <c r="AY15" s="331">
        <v>1</v>
      </c>
      <c r="AZ15" s="329">
        <v>86</v>
      </c>
      <c r="BA15" s="333">
        <v>2E-3</v>
      </c>
      <c r="BB15" s="329">
        <v>142.30000000000001</v>
      </c>
      <c r="BC15" s="321">
        <v>6.2799999999999995E-2</v>
      </c>
      <c r="BD15" s="329">
        <v>4468.2</v>
      </c>
      <c r="BE15" s="321">
        <v>2.7000000000000001E-3</v>
      </c>
      <c r="BF15" s="329">
        <v>192.1</v>
      </c>
      <c r="BG15" s="271">
        <v>14</v>
      </c>
      <c r="BH15" s="316">
        <v>471.005</v>
      </c>
      <c r="BI15" s="329">
        <v>6594.07</v>
      </c>
      <c r="BJ15" s="221">
        <v>3736.2370000000001</v>
      </c>
      <c r="BK15" s="334">
        <v>3736.2370000000001</v>
      </c>
      <c r="BL15" s="316">
        <v>2E-3</v>
      </c>
      <c r="BM15" s="329">
        <v>142.30000000000001</v>
      </c>
      <c r="BN15" s="316"/>
      <c r="BO15" s="323"/>
      <c r="BP15" s="329">
        <v>0</v>
      </c>
      <c r="BQ15" s="329">
        <v>558689.31979999982</v>
      </c>
      <c r="BR15" s="335">
        <v>7.85238471095869</v>
      </c>
      <c r="BS15" s="336">
        <v>0.84133000000000002</v>
      </c>
      <c r="BT15" s="140"/>
    </row>
    <row r="16" spans="1:72" s="22" customFormat="1" ht="15.6" x14ac:dyDescent="0.25">
      <c r="A16" s="20">
        <v>8</v>
      </c>
      <c r="B16" s="21" t="s">
        <v>126</v>
      </c>
      <c r="C16" s="271">
        <v>16946</v>
      </c>
      <c r="D16" s="326">
        <v>518</v>
      </c>
      <c r="E16" s="316">
        <v>15.558999999999999</v>
      </c>
      <c r="F16" s="329">
        <v>8059.6</v>
      </c>
      <c r="G16" s="271">
        <v>1620</v>
      </c>
      <c r="H16" s="316">
        <v>10.582000000000001</v>
      </c>
      <c r="I16" s="271">
        <v>32</v>
      </c>
      <c r="J16" s="328">
        <v>15.558999999999999</v>
      </c>
      <c r="K16" s="108">
        <v>144682.467</v>
      </c>
      <c r="L16" s="330">
        <v>0.14000000000000001</v>
      </c>
      <c r="M16" s="271">
        <v>12</v>
      </c>
      <c r="N16" s="328">
        <v>193.208</v>
      </c>
      <c r="O16" s="331">
        <v>2318.4960000000001</v>
      </c>
      <c r="P16" s="348">
        <v>625</v>
      </c>
      <c r="Q16" s="328">
        <v>0.88300000000000001</v>
      </c>
      <c r="R16" s="328">
        <v>3.1469999999999998</v>
      </c>
      <c r="S16" s="331">
        <v>3397.335</v>
      </c>
      <c r="T16" s="329">
        <v>46081.8</v>
      </c>
      <c r="U16" s="330">
        <v>65.95</v>
      </c>
      <c r="V16" s="316">
        <v>300.637</v>
      </c>
      <c r="W16" s="329">
        <v>19827</v>
      </c>
      <c r="X16" s="271">
        <v>270</v>
      </c>
      <c r="Y16" s="316">
        <v>50.066000000000003</v>
      </c>
      <c r="Z16" s="329">
        <v>13517.8</v>
      </c>
      <c r="AA16" s="316">
        <v>0.95399999999999996</v>
      </c>
      <c r="AB16" s="348"/>
      <c r="AC16" s="109"/>
      <c r="AD16" s="329">
        <v>16166.5</v>
      </c>
      <c r="AE16" s="271">
        <v>630</v>
      </c>
      <c r="AF16" s="316">
        <v>0.35599999999999998</v>
      </c>
      <c r="AG16" s="329">
        <v>224.3</v>
      </c>
      <c r="AH16" s="316">
        <v>1.9570000000000001</v>
      </c>
      <c r="AI16" s="329">
        <v>33163.300000000003</v>
      </c>
      <c r="AJ16" s="321">
        <v>4.7999999999999996E-3</v>
      </c>
      <c r="AK16" s="316">
        <v>0.81699999999999995</v>
      </c>
      <c r="AL16" s="329">
        <v>13926.2</v>
      </c>
      <c r="AM16" s="271">
        <v>210</v>
      </c>
      <c r="AN16" s="271">
        <v>30</v>
      </c>
      <c r="AO16" s="221">
        <v>33.194000000000003</v>
      </c>
      <c r="AP16" s="318">
        <v>0.1</v>
      </c>
      <c r="AQ16" s="329">
        <v>8066.1420000000007</v>
      </c>
      <c r="AR16" s="332">
        <v>1.65E-3</v>
      </c>
      <c r="AS16" s="329">
        <v>28</v>
      </c>
      <c r="AT16" s="332">
        <v>7.6E-3</v>
      </c>
      <c r="AU16" s="329">
        <v>128.80000000000001</v>
      </c>
      <c r="AV16" s="332">
        <v>2.639E-2</v>
      </c>
      <c r="AW16" s="329">
        <v>447.2</v>
      </c>
      <c r="AX16" s="271">
        <v>51</v>
      </c>
      <c r="AY16" s="331">
        <v>1</v>
      </c>
      <c r="AZ16" s="329">
        <v>51</v>
      </c>
      <c r="BA16" s="333">
        <v>2E-3</v>
      </c>
      <c r="BB16" s="329">
        <v>33.9</v>
      </c>
      <c r="BC16" s="321">
        <v>6.2799999999999995E-2</v>
      </c>
      <c r="BD16" s="329">
        <v>1064.2</v>
      </c>
      <c r="BE16" s="321">
        <v>2.7000000000000001E-3</v>
      </c>
      <c r="BF16" s="329">
        <v>45.8</v>
      </c>
      <c r="BG16" s="271">
        <v>5</v>
      </c>
      <c r="BH16" s="316">
        <v>622.10299999999995</v>
      </c>
      <c r="BI16" s="329">
        <v>3110.5149999999999</v>
      </c>
      <c r="BJ16" s="221">
        <v>3736.2370000000001</v>
      </c>
      <c r="BK16" s="334">
        <v>3736.2370000000001</v>
      </c>
      <c r="BL16" s="316">
        <v>2E-3</v>
      </c>
      <c r="BM16" s="329">
        <v>33.9</v>
      </c>
      <c r="BN16" s="316"/>
      <c r="BO16" s="323"/>
      <c r="BP16" s="329">
        <v>0</v>
      </c>
      <c r="BQ16" s="329">
        <v>167712.19399999999</v>
      </c>
      <c r="BR16" s="335">
        <v>9.8968602620087331</v>
      </c>
      <c r="BS16" s="336">
        <v>1.0603899999999999</v>
      </c>
      <c r="BT16" s="140"/>
    </row>
    <row r="17" spans="1:72" s="22" customFormat="1" ht="15.6" x14ac:dyDescent="0.25">
      <c r="A17" s="20">
        <v>9</v>
      </c>
      <c r="B17" s="21" t="s">
        <v>127</v>
      </c>
      <c r="C17" s="271">
        <v>9808</v>
      </c>
      <c r="D17" s="327">
        <v>192</v>
      </c>
      <c r="E17" s="316">
        <v>15.558999999999999</v>
      </c>
      <c r="F17" s="329">
        <v>2987.3</v>
      </c>
      <c r="G17" s="271">
        <v>826</v>
      </c>
      <c r="H17" s="316">
        <v>10.582000000000001</v>
      </c>
      <c r="I17" s="271"/>
      <c r="J17" s="328">
        <v>15.558999999999999</v>
      </c>
      <c r="K17" s="108">
        <v>95332.429000000004</v>
      </c>
      <c r="L17" s="330">
        <v>0.14000000000000001</v>
      </c>
      <c r="M17" s="271">
        <v>6</v>
      </c>
      <c r="N17" s="328">
        <v>193.208</v>
      </c>
      <c r="O17" s="331">
        <v>1159.248</v>
      </c>
      <c r="P17" s="348">
        <v>313</v>
      </c>
      <c r="Q17" s="328">
        <v>0.88300000000000001</v>
      </c>
      <c r="R17" s="328">
        <v>3.1469999999999998</v>
      </c>
      <c r="S17" s="331">
        <v>1714.3690000000001</v>
      </c>
      <c r="T17" s="329">
        <v>26184.6</v>
      </c>
      <c r="U17" s="330">
        <v>24</v>
      </c>
      <c r="V17" s="316">
        <v>300.637</v>
      </c>
      <c r="W17" s="329">
        <v>7215.3</v>
      </c>
      <c r="X17" s="271">
        <v>35</v>
      </c>
      <c r="Y17" s="316">
        <v>50.066000000000003</v>
      </c>
      <c r="Z17" s="329">
        <v>1752.3</v>
      </c>
      <c r="AA17" s="316">
        <v>1.2849999999999999</v>
      </c>
      <c r="AB17" s="348">
        <v>3224</v>
      </c>
      <c r="AC17" s="109">
        <v>0.51500000000000001</v>
      </c>
      <c r="AD17" s="329">
        <v>13848.6</v>
      </c>
      <c r="AE17" s="271">
        <v>360</v>
      </c>
      <c r="AF17" s="316">
        <v>0.35599999999999998</v>
      </c>
      <c r="AG17" s="329">
        <v>128.19999999999999</v>
      </c>
      <c r="AH17" s="316">
        <v>1.9570000000000001</v>
      </c>
      <c r="AI17" s="329">
        <v>19194.3</v>
      </c>
      <c r="AJ17" s="321">
        <v>4.7999999999999996E-3</v>
      </c>
      <c r="AK17" s="316"/>
      <c r="AL17" s="329">
        <v>47.1</v>
      </c>
      <c r="AM17" s="271"/>
      <c r="AN17" s="271"/>
      <c r="AO17" s="221">
        <v>33.194000000000003</v>
      </c>
      <c r="AP17" s="318">
        <v>0.1</v>
      </c>
      <c r="AQ17" s="329">
        <v>0</v>
      </c>
      <c r="AR17" s="332">
        <v>1.65E-3</v>
      </c>
      <c r="AS17" s="329">
        <v>16.2</v>
      </c>
      <c r="AT17" s="332">
        <v>7.6E-3</v>
      </c>
      <c r="AU17" s="329">
        <v>74.5</v>
      </c>
      <c r="AV17" s="332">
        <v>2.639E-2</v>
      </c>
      <c r="AW17" s="329">
        <v>258.8</v>
      </c>
      <c r="AX17" s="271">
        <v>36</v>
      </c>
      <c r="AY17" s="331">
        <v>1</v>
      </c>
      <c r="AZ17" s="329">
        <v>36</v>
      </c>
      <c r="BA17" s="333">
        <v>2E-3</v>
      </c>
      <c r="BB17" s="329">
        <v>19.600000000000001</v>
      </c>
      <c r="BC17" s="321">
        <v>6.2799999999999995E-2</v>
      </c>
      <c r="BD17" s="329">
        <v>615.9</v>
      </c>
      <c r="BE17" s="321">
        <v>2.7000000000000001E-3</v>
      </c>
      <c r="BF17" s="329">
        <v>26.5</v>
      </c>
      <c r="BG17" s="271">
        <v>5</v>
      </c>
      <c r="BH17" s="316">
        <v>622.10299999999995</v>
      </c>
      <c r="BI17" s="329">
        <v>3110.5149999999999</v>
      </c>
      <c r="BJ17" s="221">
        <v>3736.2370000000001</v>
      </c>
      <c r="BK17" s="334">
        <v>3736.2370000000001</v>
      </c>
      <c r="BL17" s="316">
        <v>2E-3</v>
      </c>
      <c r="BM17" s="329">
        <v>19.600000000000001</v>
      </c>
      <c r="BN17" s="316">
        <v>314.2</v>
      </c>
      <c r="BO17" s="323">
        <v>20</v>
      </c>
      <c r="BP17" s="329">
        <v>6284</v>
      </c>
      <c r="BQ17" s="329">
        <v>85555.551999999996</v>
      </c>
      <c r="BR17" s="335">
        <v>8.7230375203915163</v>
      </c>
      <c r="BS17" s="336">
        <v>0.93462000000000001</v>
      </c>
      <c r="BT17" s="140"/>
    </row>
    <row r="18" spans="1:72" s="22" customFormat="1" ht="15.6" x14ac:dyDescent="0.25">
      <c r="A18" s="20">
        <v>10</v>
      </c>
      <c r="B18" s="21" t="s">
        <v>128</v>
      </c>
      <c r="C18" s="271">
        <v>14601</v>
      </c>
      <c r="D18" s="327">
        <v>401</v>
      </c>
      <c r="E18" s="316">
        <v>15.558999999999999</v>
      </c>
      <c r="F18" s="329">
        <v>6239.2</v>
      </c>
      <c r="G18" s="271">
        <v>1538</v>
      </c>
      <c r="H18" s="316">
        <v>10.582000000000001</v>
      </c>
      <c r="I18" s="271">
        <v>190</v>
      </c>
      <c r="J18" s="328">
        <v>15.558999999999999</v>
      </c>
      <c r="K18" s="108">
        <v>130225.014</v>
      </c>
      <c r="L18" s="330">
        <v>0.14000000000000001</v>
      </c>
      <c r="M18" s="271">
        <v>8</v>
      </c>
      <c r="N18" s="328">
        <v>193.208</v>
      </c>
      <c r="O18" s="331">
        <v>1545.664</v>
      </c>
      <c r="P18" s="348">
        <v>450</v>
      </c>
      <c r="Q18" s="328">
        <v>0.88300000000000001</v>
      </c>
      <c r="R18" s="328">
        <v>3.1469999999999998</v>
      </c>
      <c r="S18" s="331">
        <v>2774.2039999999997</v>
      </c>
      <c r="T18" s="329">
        <v>44475.1</v>
      </c>
      <c r="U18" s="330">
        <v>67.8</v>
      </c>
      <c r="V18" s="316">
        <v>300.637</v>
      </c>
      <c r="W18" s="329">
        <v>20383.2</v>
      </c>
      <c r="X18" s="271">
        <v>370</v>
      </c>
      <c r="Y18" s="316">
        <v>50.066000000000003</v>
      </c>
      <c r="Z18" s="329">
        <v>18524.400000000001</v>
      </c>
      <c r="AA18" s="316">
        <v>0.95399999999999996</v>
      </c>
      <c r="AB18" s="348">
        <v>7995</v>
      </c>
      <c r="AC18" s="109">
        <v>0.38400000000000001</v>
      </c>
      <c r="AD18" s="329">
        <v>16231.9</v>
      </c>
      <c r="AE18" s="271">
        <v>500</v>
      </c>
      <c r="AF18" s="316">
        <v>0.35599999999999998</v>
      </c>
      <c r="AG18" s="329">
        <v>178</v>
      </c>
      <c r="AH18" s="316">
        <v>1.9570000000000001</v>
      </c>
      <c r="AI18" s="329">
        <v>28574.2</v>
      </c>
      <c r="AJ18" s="321">
        <v>4.7999999999999996E-3</v>
      </c>
      <c r="AK18" s="316"/>
      <c r="AL18" s="329">
        <v>70.099999999999994</v>
      </c>
      <c r="AM18" s="271">
        <v>75</v>
      </c>
      <c r="AN18" s="271">
        <v>180</v>
      </c>
      <c r="AO18" s="221">
        <v>33.194000000000003</v>
      </c>
      <c r="AP18" s="331">
        <v>0.1</v>
      </c>
      <c r="AQ18" s="329">
        <v>9061.9620000000014</v>
      </c>
      <c r="AR18" s="332">
        <v>1.65E-3</v>
      </c>
      <c r="AS18" s="329">
        <v>24.1</v>
      </c>
      <c r="AT18" s="332">
        <v>7.6E-3</v>
      </c>
      <c r="AU18" s="329">
        <v>111</v>
      </c>
      <c r="AV18" s="332">
        <v>2.639E-2</v>
      </c>
      <c r="AW18" s="329">
        <v>385.3</v>
      </c>
      <c r="AX18" s="271">
        <v>38</v>
      </c>
      <c r="AY18" s="331">
        <v>1</v>
      </c>
      <c r="AZ18" s="329">
        <v>38</v>
      </c>
      <c r="BA18" s="333">
        <v>2E-3</v>
      </c>
      <c r="BB18" s="329">
        <v>29.2</v>
      </c>
      <c r="BC18" s="321">
        <v>6.2799999999999995E-2</v>
      </c>
      <c r="BD18" s="329">
        <v>916.9</v>
      </c>
      <c r="BE18" s="321">
        <v>2.7000000000000001E-3</v>
      </c>
      <c r="BF18" s="329">
        <v>39.4</v>
      </c>
      <c r="BG18" s="271">
        <v>5</v>
      </c>
      <c r="BH18" s="316">
        <v>622.10299999999995</v>
      </c>
      <c r="BI18" s="329">
        <v>3110.5149999999999</v>
      </c>
      <c r="BJ18" s="221">
        <v>3736.2370000000001</v>
      </c>
      <c r="BK18" s="334">
        <v>3736.2370000000001</v>
      </c>
      <c r="BL18" s="316">
        <v>2E-3</v>
      </c>
      <c r="BM18" s="329">
        <v>29.2</v>
      </c>
      <c r="BN18" s="316">
        <v>165.9</v>
      </c>
      <c r="BO18" s="323">
        <v>20</v>
      </c>
      <c r="BP18" s="329">
        <v>3318</v>
      </c>
      <c r="BQ18" s="329">
        <v>155475.91400000002</v>
      </c>
      <c r="BR18" s="335">
        <v>10.648305869460998</v>
      </c>
      <c r="BS18" s="336">
        <v>1.1409</v>
      </c>
      <c r="BT18" s="140"/>
    </row>
    <row r="19" spans="1:72" s="22" customFormat="1" ht="15.6" x14ac:dyDescent="0.25">
      <c r="A19" s="20">
        <v>11</v>
      </c>
      <c r="B19" s="21" t="s">
        <v>129</v>
      </c>
      <c r="C19" s="271">
        <v>53768</v>
      </c>
      <c r="D19" s="327">
        <v>2378</v>
      </c>
      <c r="E19" s="316">
        <v>15.558999999999999</v>
      </c>
      <c r="F19" s="329">
        <v>36999.300000000003</v>
      </c>
      <c r="G19" s="271">
        <v>6046</v>
      </c>
      <c r="H19" s="316">
        <v>10.582000000000001</v>
      </c>
      <c r="I19" s="271">
        <v>70</v>
      </c>
      <c r="J19" s="328">
        <v>15.558999999999999</v>
      </c>
      <c r="K19" s="108">
        <v>332698.12699999998</v>
      </c>
      <c r="L19" s="330">
        <v>0.14000000000000001</v>
      </c>
      <c r="M19" s="271">
        <v>8</v>
      </c>
      <c r="N19" s="328">
        <v>193.208</v>
      </c>
      <c r="O19" s="331">
        <v>1545.664</v>
      </c>
      <c r="P19" s="348">
        <v>2601</v>
      </c>
      <c r="Q19" s="328">
        <v>0.88300000000000001</v>
      </c>
      <c r="R19" s="328">
        <v>3.1469999999999998</v>
      </c>
      <c r="S19" s="331">
        <v>13523.965</v>
      </c>
      <c r="T19" s="329">
        <v>135824.79999999999</v>
      </c>
      <c r="U19" s="330">
        <v>199</v>
      </c>
      <c r="V19" s="316">
        <v>300.637</v>
      </c>
      <c r="W19" s="329">
        <v>59826.8</v>
      </c>
      <c r="X19" s="271">
        <v>1294</v>
      </c>
      <c r="Y19" s="316">
        <v>50.066000000000003</v>
      </c>
      <c r="Z19" s="329">
        <v>64785.4</v>
      </c>
      <c r="AA19" s="316">
        <v>0.66</v>
      </c>
      <c r="AB19" s="348">
        <v>24724</v>
      </c>
      <c r="AC19" s="109">
        <v>0.27400000000000002</v>
      </c>
      <c r="AD19" s="329">
        <v>40567.699999999997</v>
      </c>
      <c r="AE19" s="271">
        <v>2100</v>
      </c>
      <c r="AF19" s="316">
        <v>0.35599999999999998</v>
      </c>
      <c r="AG19" s="329">
        <v>747.6</v>
      </c>
      <c r="AH19" s="316">
        <v>1.9570000000000001</v>
      </c>
      <c r="AI19" s="329">
        <v>105224</v>
      </c>
      <c r="AJ19" s="321">
        <v>4.7999999999999996E-3</v>
      </c>
      <c r="AK19" s="316">
        <v>0.79600000000000004</v>
      </c>
      <c r="AL19" s="329">
        <v>43057.4</v>
      </c>
      <c r="AM19" s="271">
        <v>130</v>
      </c>
      <c r="AN19" s="271">
        <v>1053</v>
      </c>
      <c r="AO19" s="221">
        <v>33.194000000000003</v>
      </c>
      <c r="AP19" s="331">
        <v>0.1</v>
      </c>
      <c r="AQ19" s="329">
        <v>42763.830199999997</v>
      </c>
      <c r="AR19" s="332">
        <v>1.65E-3</v>
      </c>
      <c r="AS19" s="329">
        <v>88.7</v>
      </c>
      <c r="AT19" s="332">
        <v>7.6E-3</v>
      </c>
      <c r="AU19" s="329">
        <v>408.6</v>
      </c>
      <c r="AV19" s="332">
        <v>2.639E-2</v>
      </c>
      <c r="AW19" s="329">
        <v>1418.9</v>
      </c>
      <c r="AX19" s="271">
        <v>72</v>
      </c>
      <c r="AY19" s="331">
        <v>1</v>
      </c>
      <c r="AZ19" s="329">
        <v>72</v>
      </c>
      <c r="BA19" s="333">
        <v>2E-3</v>
      </c>
      <c r="BB19" s="329">
        <v>107.5</v>
      </c>
      <c r="BC19" s="321">
        <v>6.2799999999999995E-2</v>
      </c>
      <c r="BD19" s="329">
        <v>3376.6</v>
      </c>
      <c r="BE19" s="321">
        <v>2.7000000000000001E-3</v>
      </c>
      <c r="BF19" s="329">
        <v>145.19999999999999</v>
      </c>
      <c r="BG19" s="271">
        <v>11</v>
      </c>
      <c r="BH19" s="316">
        <v>495.79599999999999</v>
      </c>
      <c r="BI19" s="329">
        <v>5453.7560000000003</v>
      </c>
      <c r="BJ19" s="221">
        <v>3736.2370000000001</v>
      </c>
      <c r="BK19" s="334">
        <v>3736.2370000000001</v>
      </c>
      <c r="BL19" s="316">
        <v>2E-3</v>
      </c>
      <c r="BM19" s="329">
        <v>107.5</v>
      </c>
      <c r="BN19" s="316">
        <v>419.59</v>
      </c>
      <c r="BO19" s="323">
        <v>20</v>
      </c>
      <c r="BP19" s="329">
        <v>8391.7999999999993</v>
      </c>
      <c r="BQ19" s="329">
        <v>553103.62319999991</v>
      </c>
      <c r="BR19" s="335">
        <v>10.286855066210384</v>
      </c>
      <c r="BS19" s="336">
        <v>1.1021700000000001</v>
      </c>
      <c r="BT19" s="140"/>
    </row>
    <row r="20" spans="1:72" s="22" customFormat="1" ht="15.6" x14ac:dyDescent="0.25">
      <c r="A20" s="20">
        <v>12</v>
      </c>
      <c r="B20" s="21" t="s">
        <v>130</v>
      </c>
      <c r="C20" s="271">
        <v>6449</v>
      </c>
      <c r="D20" s="327">
        <v>95</v>
      </c>
      <c r="E20" s="316">
        <v>15.558999999999999</v>
      </c>
      <c r="F20" s="329">
        <v>1478.1</v>
      </c>
      <c r="G20" s="271">
        <v>476</v>
      </c>
      <c r="H20" s="316">
        <v>10.582000000000001</v>
      </c>
      <c r="I20" s="271">
        <v>77</v>
      </c>
      <c r="J20" s="328">
        <v>15.558999999999999</v>
      </c>
      <c r="K20" s="108">
        <v>64833.964999999997</v>
      </c>
      <c r="L20" s="330">
        <v>0.14000000000000001</v>
      </c>
      <c r="M20" s="271">
        <v>6</v>
      </c>
      <c r="N20" s="328">
        <v>193.208</v>
      </c>
      <c r="O20" s="331">
        <v>1159.248</v>
      </c>
      <c r="P20" s="348">
        <v>142</v>
      </c>
      <c r="Q20" s="328">
        <v>0.88300000000000001</v>
      </c>
      <c r="R20" s="328">
        <v>3.1469999999999998</v>
      </c>
      <c r="S20" s="331">
        <v>867.18200000000002</v>
      </c>
      <c r="T20" s="329">
        <v>18211.2</v>
      </c>
      <c r="U20" s="330">
        <v>39.5</v>
      </c>
      <c r="V20" s="316">
        <v>300.637</v>
      </c>
      <c r="W20" s="329">
        <v>11875.2</v>
      </c>
      <c r="X20" s="271">
        <v>72</v>
      </c>
      <c r="Y20" s="316">
        <v>50.066000000000003</v>
      </c>
      <c r="Z20" s="329">
        <v>3604.8</v>
      </c>
      <c r="AA20" s="316">
        <v>1.2849999999999999</v>
      </c>
      <c r="AB20" s="348">
        <v>4148</v>
      </c>
      <c r="AC20" s="109">
        <v>0.51500000000000001</v>
      </c>
      <c r="AD20" s="329">
        <v>9889.1</v>
      </c>
      <c r="AE20" s="271">
        <v>200</v>
      </c>
      <c r="AF20" s="316">
        <v>0.35599999999999998</v>
      </c>
      <c r="AG20" s="329">
        <v>71.2</v>
      </c>
      <c r="AH20" s="316">
        <v>1.9570000000000001</v>
      </c>
      <c r="AI20" s="329">
        <v>12620.7</v>
      </c>
      <c r="AJ20" s="321">
        <v>4.7999999999999996E-3</v>
      </c>
      <c r="AK20" s="316"/>
      <c r="AL20" s="329">
        <v>31</v>
      </c>
      <c r="AM20" s="271">
        <v>120</v>
      </c>
      <c r="AN20" s="271"/>
      <c r="AO20" s="221">
        <v>33.194000000000003</v>
      </c>
      <c r="AP20" s="331">
        <v>0.1</v>
      </c>
      <c r="AQ20" s="329">
        <v>3983.28</v>
      </c>
      <c r="AR20" s="332">
        <v>1.65E-3</v>
      </c>
      <c r="AS20" s="329">
        <v>10.6</v>
      </c>
      <c r="AT20" s="332">
        <v>7.6E-3</v>
      </c>
      <c r="AU20" s="329">
        <v>49</v>
      </c>
      <c r="AV20" s="332">
        <v>2.639E-2</v>
      </c>
      <c r="AW20" s="329">
        <v>170.2</v>
      </c>
      <c r="AX20" s="271">
        <v>30</v>
      </c>
      <c r="AY20" s="331">
        <v>1</v>
      </c>
      <c r="AZ20" s="329">
        <v>30</v>
      </c>
      <c r="BA20" s="333">
        <v>2E-3</v>
      </c>
      <c r="BB20" s="329">
        <v>12.9</v>
      </c>
      <c r="BC20" s="321">
        <v>6.2799999999999995E-2</v>
      </c>
      <c r="BD20" s="329">
        <v>405</v>
      </c>
      <c r="BE20" s="321">
        <v>2.7000000000000001E-3</v>
      </c>
      <c r="BF20" s="329">
        <v>17.399999999999999</v>
      </c>
      <c r="BG20" s="271">
        <v>5</v>
      </c>
      <c r="BH20" s="316">
        <v>622.10299999999995</v>
      </c>
      <c r="BI20" s="329">
        <v>3110.5149999999999</v>
      </c>
      <c r="BJ20" s="221">
        <v>3736.2370000000001</v>
      </c>
      <c r="BK20" s="334">
        <v>3736.2370000000001</v>
      </c>
      <c r="BL20" s="316">
        <v>2E-3</v>
      </c>
      <c r="BM20" s="329">
        <v>12.9</v>
      </c>
      <c r="BN20" s="316">
        <v>38.799999999999997</v>
      </c>
      <c r="BO20" s="323">
        <v>20</v>
      </c>
      <c r="BP20" s="329">
        <v>776</v>
      </c>
      <c r="BQ20" s="329">
        <v>70095.331999999995</v>
      </c>
      <c r="BR20" s="335">
        <v>10.869178477283299</v>
      </c>
      <c r="BS20" s="336">
        <v>1.16456</v>
      </c>
      <c r="BT20" s="140"/>
    </row>
    <row r="21" spans="1:72" s="22" customFormat="1" ht="17.25" customHeight="1" x14ac:dyDescent="0.25">
      <c r="A21" s="20">
        <v>13</v>
      </c>
      <c r="B21" s="21" t="s">
        <v>160</v>
      </c>
      <c r="C21" s="271">
        <v>33473</v>
      </c>
      <c r="D21" s="327">
        <v>793</v>
      </c>
      <c r="E21" s="316">
        <v>15.558999999999999</v>
      </c>
      <c r="F21" s="329">
        <v>12338.3</v>
      </c>
      <c r="G21" s="271">
        <v>2969</v>
      </c>
      <c r="H21" s="316">
        <v>10.582000000000001</v>
      </c>
      <c r="I21" s="271">
        <v>155</v>
      </c>
      <c r="J21" s="328">
        <v>15.558999999999999</v>
      </c>
      <c r="K21" s="108">
        <v>212576.49900000001</v>
      </c>
      <c r="L21" s="330">
        <v>0.16</v>
      </c>
      <c r="M21" s="271">
        <v>7</v>
      </c>
      <c r="N21" s="328">
        <v>193.208</v>
      </c>
      <c r="O21" s="331">
        <v>1352.4559999999999</v>
      </c>
      <c r="P21" s="348">
        <v>792</v>
      </c>
      <c r="Q21" s="328">
        <v>0.88300000000000001</v>
      </c>
      <c r="R21" s="328">
        <v>3.1469999999999998</v>
      </c>
      <c r="S21" s="331">
        <v>5114.0509999999995</v>
      </c>
      <c r="T21" s="329">
        <v>79721.100000000006</v>
      </c>
      <c r="U21" s="330">
        <v>46.9</v>
      </c>
      <c r="V21" s="316">
        <v>300.637</v>
      </c>
      <c r="W21" s="329">
        <v>14099.9</v>
      </c>
      <c r="X21" s="271">
        <v>189</v>
      </c>
      <c r="Y21" s="316">
        <v>50.066000000000003</v>
      </c>
      <c r="Z21" s="329">
        <v>9462.5</v>
      </c>
      <c r="AA21" s="316">
        <v>0.61199999999999999</v>
      </c>
      <c r="AB21" s="348"/>
      <c r="AC21" s="109"/>
      <c r="AD21" s="329">
        <v>20485.5</v>
      </c>
      <c r="AE21" s="271">
        <v>1200</v>
      </c>
      <c r="AF21" s="316">
        <v>0.35599999999999998</v>
      </c>
      <c r="AG21" s="329">
        <v>427.2</v>
      </c>
      <c r="AH21" s="316">
        <v>1.9570000000000001</v>
      </c>
      <c r="AI21" s="329">
        <v>65506.7</v>
      </c>
      <c r="AJ21" s="321">
        <v>1.5800000000000002E-2</v>
      </c>
      <c r="AK21" s="316">
        <v>1.1919999999999999</v>
      </c>
      <c r="AL21" s="329">
        <v>40428.699999999997</v>
      </c>
      <c r="AM21" s="271"/>
      <c r="AN21" s="271">
        <v>470</v>
      </c>
      <c r="AO21" s="221">
        <v>39.89</v>
      </c>
      <c r="AP21" s="331">
        <v>0.1</v>
      </c>
      <c r="AQ21" s="329">
        <v>20623.129999999997</v>
      </c>
      <c r="AR21" s="332">
        <v>3.15E-3</v>
      </c>
      <c r="AS21" s="329">
        <v>105.4</v>
      </c>
      <c r="AT21" s="332">
        <v>7.6E-3</v>
      </c>
      <c r="AU21" s="329">
        <v>254.4</v>
      </c>
      <c r="AV21" s="332">
        <v>2.639E-2</v>
      </c>
      <c r="AW21" s="329">
        <v>883.4</v>
      </c>
      <c r="AX21" s="271">
        <v>38</v>
      </c>
      <c r="AY21" s="331">
        <v>1</v>
      </c>
      <c r="AZ21" s="329">
        <v>38</v>
      </c>
      <c r="BA21" s="333">
        <v>2E-3</v>
      </c>
      <c r="BB21" s="329">
        <v>66.900000000000006</v>
      </c>
      <c r="BC21" s="321">
        <v>5.1700000000000003E-2</v>
      </c>
      <c r="BD21" s="329">
        <v>1730.6</v>
      </c>
      <c r="BE21" s="321">
        <v>1.5E-3</v>
      </c>
      <c r="BF21" s="329">
        <v>50.2</v>
      </c>
      <c r="BG21" s="271">
        <v>7</v>
      </c>
      <c r="BH21" s="316">
        <v>547.73400000000004</v>
      </c>
      <c r="BI21" s="329">
        <v>3834.1380000000004</v>
      </c>
      <c r="BJ21" s="221">
        <v>3736.2370000000001</v>
      </c>
      <c r="BK21" s="334">
        <v>3736.2370000000001</v>
      </c>
      <c r="BL21" s="316">
        <v>3.0000000000000001E-3</v>
      </c>
      <c r="BM21" s="329">
        <v>100.4</v>
      </c>
      <c r="BN21" s="316">
        <v>595.12</v>
      </c>
      <c r="BO21" s="323">
        <v>20</v>
      </c>
      <c r="BP21" s="329">
        <v>11902.4</v>
      </c>
      <c r="BQ21" s="329">
        <v>285795.10500000016</v>
      </c>
      <c r="BR21" s="335">
        <v>8.5380786006632263</v>
      </c>
      <c r="BS21" s="336">
        <v>0.91479999999999995</v>
      </c>
      <c r="BT21" s="140"/>
    </row>
    <row r="22" spans="1:72" s="22" customFormat="1" ht="15.6" x14ac:dyDescent="0.25">
      <c r="A22" s="20">
        <v>14</v>
      </c>
      <c r="B22" s="21" t="s">
        <v>131</v>
      </c>
      <c r="C22" s="271">
        <v>11527</v>
      </c>
      <c r="D22" s="327">
        <v>345</v>
      </c>
      <c r="E22" s="316">
        <v>15.558999999999999</v>
      </c>
      <c r="F22" s="329">
        <v>5367.9</v>
      </c>
      <c r="G22" s="271">
        <v>1085</v>
      </c>
      <c r="H22" s="316">
        <v>10.582000000000001</v>
      </c>
      <c r="I22" s="271">
        <v>55</v>
      </c>
      <c r="J22" s="328">
        <v>15.558999999999999</v>
      </c>
      <c r="K22" s="108">
        <v>84115.717999999993</v>
      </c>
      <c r="L22" s="330">
        <v>0.14000000000000001</v>
      </c>
      <c r="M22" s="271">
        <v>6</v>
      </c>
      <c r="N22" s="328">
        <v>193.208</v>
      </c>
      <c r="O22" s="331">
        <v>1159.248</v>
      </c>
      <c r="P22" s="348">
        <v>640</v>
      </c>
      <c r="Q22" s="328">
        <v>0.88300000000000001</v>
      </c>
      <c r="R22" s="328">
        <v>3.1469999999999998</v>
      </c>
      <c r="S22" s="331">
        <v>2972.1350000000002</v>
      </c>
      <c r="T22" s="329">
        <v>29972</v>
      </c>
      <c r="U22" s="330">
        <v>23.75</v>
      </c>
      <c r="V22" s="316">
        <v>300.637</v>
      </c>
      <c r="W22" s="329">
        <v>7140.1</v>
      </c>
      <c r="X22" s="271">
        <v>186</v>
      </c>
      <c r="Y22" s="316">
        <v>50.066000000000003</v>
      </c>
      <c r="Z22" s="329">
        <v>9312.2999999999993</v>
      </c>
      <c r="AA22" s="316">
        <v>0.95399999999999996</v>
      </c>
      <c r="AB22" s="348">
        <v>5286</v>
      </c>
      <c r="AC22" s="109">
        <v>0.38400000000000001</v>
      </c>
      <c r="AD22" s="329">
        <v>12519.1</v>
      </c>
      <c r="AE22" s="271">
        <v>340</v>
      </c>
      <c r="AF22" s="316">
        <v>0.35599999999999998</v>
      </c>
      <c r="AG22" s="329">
        <v>121</v>
      </c>
      <c r="AH22" s="316">
        <v>1.9570000000000001</v>
      </c>
      <c r="AI22" s="329">
        <v>22558.3</v>
      </c>
      <c r="AJ22" s="321">
        <v>4.7999999999999996E-3</v>
      </c>
      <c r="AK22" s="316"/>
      <c r="AL22" s="329">
        <v>55.3</v>
      </c>
      <c r="AM22" s="271">
        <v>245</v>
      </c>
      <c r="AN22" s="271"/>
      <c r="AO22" s="221">
        <v>33.194000000000003</v>
      </c>
      <c r="AP22" s="331">
        <v>0.1</v>
      </c>
      <c r="AQ22" s="329">
        <v>8132.5300000000007</v>
      </c>
      <c r="AR22" s="332">
        <v>1.65E-3</v>
      </c>
      <c r="AS22" s="329">
        <v>19</v>
      </c>
      <c r="AT22" s="332">
        <v>7.6E-3</v>
      </c>
      <c r="AU22" s="329">
        <v>87.6</v>
      </c>
      <c r="AV22" s="332">
        <v>2.639E-2</v>
      </c>
      <c r="AW22" s="329">
        <v>304.2</v>
      </c>
      <c r="AX22" s="271">
        <v>39</v>
      </c>
      <c r="AY22" s="331">
        <v>1</v>
      </c>
      <c r="AZ22" s="329">
        <v>39</v>
      </c>
      <c r="BA22" s="333">
        <v>2E-3</v>
      </c>
      <c r="BB22" s="329">
        <v>23.1</v>
      </c>
      <c r="BC22" s="321">
        <v>6.2799999999999995E-2</v>
      </c>
      <c r="BD22" s="329">
        <v>723.9</v>
      </c>
      <c r="BE22" s="321">
        <v>2.7000000000000001E-3</v>
      </c>
      <c r="BF22" s="329">
        <v>31.1</v>
      </c>
      <c r="BG22" s="271">
        <v>5</v>
      </c>
      <c r="BH22" s="316">
        <v>622.10299999999995</v>
      </c>
      <c r="BI22" s="329">
        <v>3110.5149999999999</v>
      </c>
      <c r="BJ22" s="221">
        <v>3736.2370000000001</v>
      </c>
      <c r="BK22" s="334">
        <v>3736.2370000000001</v>
      </c>
      <c r="BL22" s="316">
        <v>2E-3</v>
      </c>
      <c r="BM22" s="329">
        <v>23.1</v>
      </c>
      <c r="BN22" s="316"/>
      <c r="BO22" s="323"/>
      <c r="BP22" s="329">
        <v>0</v>
      </c>
      <c r="BQ22" s="329">
        <v>103276.28200000001</v>
      </c>
      <c r="BR22" s="335">
        <v>8.9595108874815654</v>
      </c>
      <c r="BS22" s="336">
        <v>0.95996000000000004</v>
      </c>
      <c r="BT22" s="140"/>
    </row>
    <row r="23" spans="1:72" s="22" customFormat="1" ht="15.6" x14ac:dyDescent="0.25">
      <c r="A23" s="20">
        <v>15</v>
      </c>
      <c r="B23" s="21" t="s">
        <v>132</v>
      </c>
      <c r="C23" s="271">
        <v>31323</v>
      </c>
      <c r="D23" s="327">
        <v>736</v>
      </c>
      <c r="E23" s="316">
        <v>15.558999999999999</v>
      </c>
      <c r="F23" s="329">
        <v>11451.4</v>
      </c>
      <c r="G23" s="271">
        <v>3200</v>
      </c>
      <c r="H23" s="316">
        <v>10.582000000000001</v>
      </c>
      <c r="I23" s="271">
        <v>79</v>
      </c>
      <c r="J23" s="328">
        <v>15.558999999999999</v>
      </c>
      <c r="K23" s="108">
        <v>205139.40599999999</v>
      </c>
      <c r="L23" s="330">
        <v>0.14000000000000001</v>
      </c>
      <c r="M23" s="271">
        <v>11</v>
      </c>
      <c r="N23" s="328">
        <v>193.208</v>
      </c>
      <c r="O23" s="331">
        <v>2125.288</v>
      </c>
      <c r="P23" s="348">
        <v>920</v>
      </c>
      <c r="Q23" s="328">
        <v>0.88300000000000001</v>
      </c>
      <c r="R23" s="328">
        <v>3.1469999999999998</v>
      </c>
      <c r="S23" s="331">
        <v>5720.84</v>
      </c>
      <c r="T23" s="329">
        <v>76570</v>
      </c>
      <c r="U23" s="330">
        <v>72.2</v>
      </c>
      <c r="V23" s="316">
        <v>300.637</v>
      </c>
      <c r="W23" s="329">
        <v>21706</v>
      </c>
      <c r="X23" s="271">
        <v>425</v>
      </c>
      <c r="Y23" s="316">
        <v>50.066000000000003</v>
      </c>
      <c r="Z23" s="329">
        <v>21278.1</v>
      </c>
      <c r="AA23" s="316">
        <v>0.66</v>
      </c>
      <c r="AB23" s="348">
        <v>23498</v>
      </c>
      <c r="AC23" s="109">
        <v>0.27400000000000002</v>
      </c>
      <c r="AD23" s="329">
        <v>25502</v>
      </c>
      <c r="AE23" s="271">
        <v>1000</v>
      </c>
      <c r="AF23" s="316">
        <v>0.35599999999999998</v>
      </c>
      <c r="AG23" s="329">
        <v>356</v>
      </c>
      <c r="AH23" s="316">
        <v>1.9570000000000001</v>
      </c>
      <c r="AI23" s="329">
        <v>61299.1</v>
      </c>
      <c r="AJ23" s="321">
        <v>4.7999999999999996E-3</v>
      </c>
      <c r="AK23" s="316">
        <v>0.21</v>
      </c>
      <c r="AL23" s="329">
        <v>6728.2</v>
      </c>
      <c r="AM23" s="271">
        <v>400</v>
      </c>
      <c r="AN23" s="271">
        <v>330</v>
      </c>
      <c r="AO23" s="221">
        <v>33.194000000000003</v>
      </c>
      <c r="AP23" s="331">
        <v>0.1</v>
      </c>
      <c r="AQ23" s="329">
        <v>25327.022000000004</v>
      </c>
      <c r="AR23" s="332">
        <v>1.65E-3</v>
      </c>
      <c r="AS23" s="329">
        <v>51.7</v>
      </c>
      <c r="AT23" s="332">
        <v>7.6E-3</v>
      </c>
      <c r="AU23" s="329">
        <v>238.1</v>
      </c>
      <c r="AV23" s="332">
        <v>2.639E-2</v>
      </c>
      <c r="AW23" s="329">
        <v>826.6</v>
      </c>
      <c r="AX23" s="271">
        <v>55</v>
      </c>
      <c r="AY23" s="331">
        <v>1</v>
      </c>
      <c r="AZ23" s="329">
        <v>55</v>
      </c>
      <c r="BA23" s="333">
        <v>2E-3</v>
      </c>
      <c r="BB23" s="329">
        <v>62.6</v>
      </c>
      <c r="BC23" s="321">
        <v>6.2799999999999995E-2</v>
      </c>
      <c r="BD23" s="329">
        <v>1967.1</v>
      </c>
      <c r="BE23" s="321">
        <v>2.7000000000000001E-3</v>
      </c>
      <c r="BF23" s="329">
        <v>84.6</v>
      </c>
      <c r="BG23" s="271">
        <v>6</v>
      </c>
      <c r="BH23" s="316">
        <v>571.34500000000003</v>
      </c>
      <c r="BI23" s="329">
        <v>3428.07</v>
      </c>
      <c r="BJ23" s="221">
        <v>3736.2370000000001</v>
      </c>
      <c r="BK23" s="334">
        <v>3736.2370000000001</v>
      </c>
      <c r="BL23" s="316">
        <v>2E-3</v>
      </c>
      <c r="BM23" s="329">
        <v>62.6</v>
      </c>
      <c r="BN23" s="316">
        <v>401.68</v>
      </c>
      <c r="BO23" s="323">
        <v>20</v>
      </c>
      <c r="BP23" s="329">
        <v>8033.6</v>
      </c>
      <c r="BQ23" s="329">
        <v>268764.02900000004</v>
      </c>
      <c r="BR23" s="335">
        <v>8.5804051016824712</v>
      </c>
      <c r="BS23" s="336">
        <v>0.91934000000000005</v>
      </c>
      <c r="BT23" s="140"/>
    </row>
    <row r="24" spans="1:72" s="22" customFormat="1" ht="15.6" x14ac:dyDescent="0.25">
      <c r="A24" s="20">
        <v>16</v>
      </c>
      <c r="B24" s="21" t="s">
        <v>133</v>
      </c>
      <c r="C24" s="271">
        <v>16687</v>
      </c>
      <c r="D24" s="327">
        <v>405</v>
      </c>
      <c r="E24" s="316">
        <v>15.558999999999999</v>
      </c>
      <c r="F24" s="329">
        <v>6301.4</v>
      </c>
      <c r="G24" s="271">
        <v>1460</v>
      </c>
      <c r="H24" s="316">
        <v>10.582000000000001</v>
      </c>
      <c r="I24" s="271">
        <v>21</v>
      </c>
      <c r="J24" s="328">
        <v>15.558999999999999</v>
      </c>
      <c r="K24" s="108">
        <v>88154.451000000001</v>
      </c>
      <c r="L24" s="330">
        <v>0.14000000000000001</v>
      </c>
      <c r="M24" s="271">
        <v>9</v>
      </c>
      <c r="N24" s="328">
        <v>193.208</v>
      </c>
      <c r="O24" s="331">
        <v>1738.8720000000001</v>
      </c>
      <c r="P24" s="348">
        <v>1022</v>
      </c>
      <c r="Q24" s="328">
        <v>0.88300000000000001</v>
      </c>
      <c r="R24" s="328">
        <v>3.1469999999999998</v>
      </c>
      <c r="S24" s="331">
        <v>4505.4139999999998</v>
      </c>
      <c r="T24" s="329">
        <v>36571.1</v>
      </c>
      <c r="U24" s="330">
        <v>44.75</v>
      </c>
      <c r="V24" s="316">
        <v>300.637</v>
      </c>
      <c r="W24" s="329">
        <v>13453.5</v>
      </c>
      <c r="X24" s="271">
        <v>435</v>
      </c>
      <c r="Y24" s="316">
        <v>50.066000000000003</v>
      </c>
      <c r="Z24" s="329">
        <v>21778.7</v>
      </c>
      <c r="AA24" s="316">
        <v>0.95399999999999996</v>
      </c>
      <c r="AB24" s="348">
        <v>11811</v>
      </c>
      <c r="AC24" s="109">
        <v>0.27400000000000002</v>
      </c>
      <c r="AD24" s="329">
        <v>18346.599999999999</v>
      </c>
      <c r="AE24" s="271">
        <v>355</v>
      </c>
      <c r="AF24" s="316">
        <v>0.35599999999999998</v>
      </c>
      <c r="AG24" s="329">
        <v>126.4</v>
      </c>
      <c r="AH24" s="316">
        <v>1.9570000000000001</v>
      </c>
      <c r="AI24" s="329">
        <v>32656.5</v>
      </c>
      <c r="AJ24" s="321">
        <v>4.7999999999999996E-3</v>
      </c>
      <c r="AK24" s="316">
        <v>8.5999999999999993E-2</v>
      </c>
      <c r="AL24" s="329">
        <v>1515.2</v>
      </c>
      <c r="AM24" s="271">
        <v>83</v>
      </c>
      <c r="AN24" s="271">
        <v>225</v>
      </c>
      <c r="AO24" s="221">
        <v>33.194000000000003</v>
      </c>
      <c r="AP24" s="331">
        <v>0.1</v>
      </c>
      <c r="AQ24" s="329">
        <v>10970.617</v>
      </c>
      <c r="AR24" s="332">
        <v>1.65E-3</v>
      </c>
      <c r="AS24" s="329">
        <v>27.5</v>
      </c>
      <c r="AT24" s="332">
        <v>7.6E-3</v>
      </c>
      <c r="AU24" s="329">
        <v>126.8</v>
      </c>
      <c r="AV24" s="332">
        <v>2.639E-2</v>
      </c>
      <c r="AW24" s="329">
        <v>440.4</v>
      </c>
      <c r="AX24" s="271">
        <v>33</v>
      </c>
      <c r="AY24" s="331">
        <v>1</v>
      </c>
      <c r="AZ24" s="329">
        <v>33</v>
      </c>
      <c r="BA24" s="333">
        <v>2E-3</v>
      </c>
      <c r="BB24" s="329">
        <v>33.4</v>
      </c>
      <c r="BC24" s="321">
        <v>6.2799999999999995E-2</v>
      </c>
      <c r="BD24" s="329">
        <v>1047.9000000000001</v>
      </c>
      <c r="BE24" s="321">
        <v>2.7000000000000001E-3</v>
      </c>
      <c r="BF24" s="329">
        <v>45.1</v>
      </c>
      <c r="BG24" s="271">
        <v>5</v>
      </c>
      <c r="BH24" s="316">
        <v>622.10299999999995</v>
      </c>
      <c r="BI24" s="329">
        <v>3110.5149999999999</v>
      </c>
      <c r="BJ24" s="221">
        <v>3736.2370000000001</v>
      </c>
      <c r="BK24" s="334">
        <v>3736.2370000000001</v>
      </c>
      <c r="BL24" s="316">
        <v>2E-3</v>
      </c>
      <c r="BM24" s="329">
        <v>33.4</v>
      </c>
      <c r="BN24" s="316">
        <v>270.02</v>
      </c>
      <c r="BO24" s="323">
        <v>20</v>
      </c>
      <c r="BP24" s="329">
        <v>5400.4</v>
      </c>
      <c r="BQ24" s="329">
        <v>155754.66899999997</v>
      </c>
      <c r="BR24" s="335">
        <v>9.3338927907952272</v>
      </c>
      <c r="BS24" s="336">
        <v>1.00007</v>
      </c>
      <c r="BT24" s="140"/>
    </row>
    <row r="25" spans="1:72" s="22" customFormat="1" ht="15.6" x14ac:dyDescent="0.25">
      <c r="A25" s="20">
        <v>17</v>
      </c>
      <c r="B25" s="21" t="s">
        <v>134</v>
      </c>
      <c r="C25" s="271">
        <v>25313</v>
      </c>
      <c r="D25" s="327">
        <v>684</v>
      </c>
      <c r="E25" s="316">
        <v>15.558999999999999</v>
      </c>
      <c r="F25" s="329">
        <v>10642.4</v>
      </c>
      <c r="G25" s="271">
        <v>2533</v>
      </c>
      <c r="H25" s="316">
        <v>10.582000000000001</v>
      </c>
      <c r="I25" s="271">
        <v>120</v>
      </c>
      <c r="J25" s="328">
        <v>15.558999999999999</v>
      </c>
      <c r="K25" s="108">
        <v>192498.01199999999</v>
      </c>
      <c r="L25" s="330">
        <v>0.14000000000000001</v>
      </c>
      <c r="M25" s="271">
        <v>11</v>
      </c>
      <c r="N25" s="328">
        <v>193.208</v>
      </c>
      <c r="O25" s="331">
        <v>2125.288</v>
      </c>
      <c r="P25" s="348">
        <v>1362</v>
      </c>
      <c r="Q25" s="328">
        <v>0.88300000000000001</v>
      </c>
      <c r="R25" s="328">
        <v>3.1469999999999998</v>
      </c>
      <c r="S25" s="331">
        <v>6522.8530000000001</v>
      </c>
      <c r="T25" s="329">
        <v>68283.100000000006</v>
      </c>
      <c r="U25" s="330">
        <v>81</v>
      </c>
      <c r="V25" s="316">
        <v>300.637</v>
      </c>
      <c r="W25" s="329">
        <v>24351.599999999999</v>
      </c>
      <c r="X25" s="271">
        <v>341</v>
      </c>
      <c r="Y25" s="316">
        <v>50.066000000000003</v>
      </c>
      <c r="Z25" s="329">
        <v>17072.5</v>
      </c>
      <c r="AA25" s="316">
        <v>0.80500000000000005</v>
      </c>
      <c r="AB25" s="348">
        <v>13316</v>
      </c>
      <c r="AC25" s="109">
        <v>0.27400000000000002</v>
      </c>
      <c r="AD25" s="329">
        <v>23113.4</v>
      </c>
      <c r="AE25" s="271">
        <v>285</v>
      </c>
      <c r="AF25" s="316">
        <v>0.35599999999999998</v>
      </c>
      <c r="AG25" s="329">
        <v>101.5</v>
      </c>
      <c r="AH25" s="316">
        <v>1.9570000000000001</v>
      </c>
      <c r="AI25" s="329">
        <v>49537.5</v>
      </c>
      <c r="AJ25" s="321">
        <v>4.7999999999999996E-3</v>
      </c>
      <c r="AK25" s="316">
        <v>1.3360000000000001</v>
      </c>
      <c r="AL25" s="329">
        <v>33939.699999999997</v>
      </c>
      <c r="AM25" s="271">
        <v>53</v>
      </c>
      <c r="AN25" s="271">
        <v>393</v>
      </c>
      <c r="AO25" s="221">
        <v>33.194000000000003</v>
      </c>
      <c r="AP25" s="331">
        <v>0.1</v>
      </c>
      <c r="AQ25" s="329">
        <v>16109.048200000001</v>
      </c>
      <c r="AR25" s="332">
        <v>1.65E-3</v>
      </c>
      <c r="AS25" s="329">
        <v>41.8</v>
      </c>
      <c r="AT25" s="332">
        <v>7.6E-3</v>
      </c>
      <c r="AU25" s="329">
        <v>192.4</v>
      </c>
      <c r="AV25" s="332">
        <v>2.639E-2</v>
      </c>
      <c r="AW25" s="329">
        <v>668</v>
      </c>
      <c r="AX25" s="271">
        <v>83</v>
      </c>
      <c r="AY25" s="331">
        <v>1</v>
      </c>
      <c r="AZ25" s="329">
        <v>83</v>
      </c>
      <c r="BA25" s="333">
        <v>2E-3</v>
      </c>
      <c r="BB25" s="329">
        <v>50.6</v>
      </c>
      <c r="BC25" s="321">
        <v>6.2799999999999995E-2</v>
      </c>
      <c r="BD25" s="329">
        <v>1589.7</v>
      </c>
      <c r="BE25" s="321">
        <v>2.7000000000000001E-3</v>
      </c>
      <c r="BF25" s="329">
        <v>68.3</v>
      </c>
      <c r="BG25" s="271">
        <v>5</v>
      </c>
      <c r="BH25" s="316">
        <v>622.10299999999995</v>
      </c>
      <c r="BI25" s="329">
        <v>3110.5149999999999</v>
      </c>
      <c r="BJ25" s="221">
        <v>3736.2370000000001</v>
      </c>
      <c r="BK25" s="334">
        <v>3736.2370000000001</v>
      </c>
      <c r="BL25" s="316">
        <v>2E-3</v>
      </c>
      <c r="BM25" s="329">
        <v>50.6</v>
      </c>
      <c r="BN25" s="316">
        <v>550.4</v>
      </c>
      <c r="BO25" s="323">
        <v>20</v>
      </c>
      <c r="BP25" s="329">
        <v>11008</v>
      </c>
      <c r="BQ25" s="329">
        <v>263749.90020000003</v>
      </c>
      <c r="BR25" s="335">
        <v>10.419543325563941</v>
      </c>
      <c r="BS25" s="336">
        <v>1.11639</v>
      </c>
      <c r="BT25" s="140"/>
    </row>
    <row r="26" spans="1:72" s="22" customFormat="1" ht="15.6" x14ac:dyDescent="0.25">
      <c r="A26" s="20">
        <v>18</v>
      </c>
      <c r="B26" s="21" t="s">
        <v>135</v>
      </c>
      <c r="C26" s="271">
        <v>16882</v>
      </c>
      <c r="D26" s="327">
        <v>5</v>
      </c>
      <c r="E26" s="316">
        <v>15.558999999999999</v>
      </c>
      <c r="F26" s="329">
        <v>77.8</v>
      </c>
      <c r="G26" s="271">
        <v>1576</v>
      </c>
      <c r="H26" s="316">
        <v>10.582000000000001</v>
      </c>
      <c r="I26" s="271">
        <v>393</v>
      </c>
      <c r="J26" s="328">
        <v>15.558999999999999</v>
      </c>
      <c r="K26" s="108">
        <v>175940.628</v>
      </c>
      <c r="L26" s="330">
        <v>0.14000000000000001</v>
      </c>
      <c r="M26" s="271">
        <v>8</v>
      </c>
      <c r="N26" s="328">
        <v>193.208</v>
      </c>
      <c r="O26" s="331">
        <v>1545.664</v>
      </c>
      <c r="P26" s="348">
        <v>790</v>
      </c>
      <c r="Q26" s="328">
        <v>0.88300000000000001</v>
      </c>
      <c r="R26" s="328">
        <v>3.1469999999999998</v>
      </c>
      <c r="S26" s="331">
        <v>3877.7379999999994</v>
      </c>
      <c r="T26" s="329">
        <v>56037.9</v>
      </c>
      <c r="U26" s="330">
        <v>86</v>
      </c>
      <c r="V26" s="316">
        <v>300.637</v>
      </c>
      <c r="W26" s="329">
        <v>25854.799999999999</v>
      </c>
      <c r="X26" s="271">
        <v>43</v>
      </c>
      <c r="Y26" s="316">
        <v>50.066000000000003</v>
      </c>
      <c r="Z26" s="329">
        <v>2152.8000000000002</v>
      </c>
      <c r="AA26" s="316">
        <v>0.95399999999999996</v>
      </c>
      <c r="AB26" s="348"/>
      <c r="AC26" s="109"/>
      <c r="AD26" s="329">
        <v>16105.4</v>
      </c>
      <c r="AE26" s="271">
        <v>420</v>
      </c>
      <c r="AF26" s="316">
        <v>0.35599999999999998</v>
      </c>
      <c r="AG26" s="329">
        <v>149.5</v>
      </c>
      <c r="AH26" s="316">
        <v>1.9570000000000001</v>
      </c>
      <c r="AI26" s="329">
        <v>33038.1</v>
      </c>
      <c r="AJ26" s="321">
        <v>4.7999999999999996E-3</v>
      </c>
      <c r="AK26" s="316"/>
      <c r="AL26" s="329">
        <v>81</v>
      </c>
      <c r="AM26" s="271"/>
      <c r="AN26" s="271"/>
      <c r="AO26" s="221">
        <v>33.194000000000003</v>
      </c>
      <c r="AP26" s="331">
        <v>0.1</v>
      </c>
      <c r="AQ26" s="329">
        <v>0</v>
      </c>
      <c r="AR26" s="332">
        <v>1.65E-3</v>
      </c>
      <c r="AS26" s="329">
        <v>27.9</v>
      </c>
      <c r="AT26" s="332">
        <v>7.6E-3</v>
      </c>
      <c r="AU26" s="329">
        <v>128.30000000000001</v>
      </c>
      <c r="AV26" s="332">
        <v>2.639E-2</v>
      </c>
      <c r="AW26" s="329">
        <v>445.5</v>
      </c>
      <c r="AX26" s="271">
        <v>47</v>
      </c>
      <c r="AY26" s="331">
        <v>1</v>
      </c>
      <c r="AZ26" s="329">
        <v>47</v>
      </c>
      <c r="BA26" s="333">
        <v>2E-3</v>
      </c>
      <c r="BB26" s="329">
        <v>33.799999999999997</v>
      </c>
      <c r="BC26" s="321">
        <v>6.2799999999999995E-2</v>
      </c>
      <c r="BD26" s="329">
        <v>1060.2</v>
      </c>
      <c r="BE26" s="321">
        <v>2.7000000000000001E-3</v>
      </c>
      <c r="BF26" s="329">
        <v>45.6</v>
      </c>
      <c r="BG26" s="271">
        <v>5</v>
      </c>
      <c r="BH26" s="316">
        <v>622.10299999999995</v>
      </c>
      <c r="BI26" s="329">
        <v>3110.5149999999999</v>
      </c>
      <c r="BJ26" s="221">
        <v>3736.2370000000001</v>
      </c>
      <c r="BK26" s="334">
        <v>3736.2370000000001</v>
      </c>
      <c r="BL26" s="316">
        <v>2E-3</v>
      </c>
      <c r="BM26" s="329">
        <v>33.799999999999997</v>
      </c>
      <c r="BN26" s="316"/>
      <c r="BO26" s="323"/>
      <c r="BP26" s="329">
        <v>0</v>
      </c>
      <c r="BQ26" s="329">
        <v>142166.15199999997</v>
      </c>
      <c r="BR26" s="335">
        <v>8.4211676341665669</v>
      </c>
      <c r="BS26" s="336">
        <v>0.90227999999999997</v>
      </c>
      <c r="BT26" s="140"/>
    </row>
    <row r="27" spans="1:72" s="22" customFormat="1" ht="15.6" x14ac:dyDescent="0.25">
      <c r="A27" s="20">
        <v>19</v>
      </c>
      <c r="B27" s="21" t="s">
        <v>136</v>
      </c>
      <c r="C27" s="271">
        <v>15311</v>
      </c>
      <c r="D27" s="327">
        <v>242</v>
      </c>
      <c r="E27" s="316">
        <v>15.558999999999999</v>
      </c>
      <c r="F27" s="329">
        <v>3765.3</v>
      </c>
      <c r="G27" s="271">
        <v>1262</v>
      </c>
      <c r="H27" s="316">
        <v>10.582000000000001</v>
      </c>
      <c r="I27" s="271">
        <v>8</v>
      </c>
      <c r="J27" s="328">
        <v>15.558999999999999</v>
      </c>
      <c r="K27" s="108">
        <v>116267.931</v>
      </c>
      <c r="L27" s="330">
        <v>0.14000000000000001</v>
      </c>
      <c r="M27" s="271">
        <v>10</v>
      </c>
      <c r="N27" s="328">
        <v>193.208</v>
      </c>
      <c r="O27" s="331">
        <v>1932.08</v>
      </c>
      <c r="P27" s="348">
        <v>674</v>
      </c>
      <c r="Q27" s="328">
        <v>0.88300000000000001</v>
      </c>
      <c r="R27" s="328">
        <v>3.1469999999999998</v>
      </c>
      <c r="S27" s="331">
        <v>3235.424</v>
      </c>
      <c r="T27" s="329">
        <v>36811</v>
      </c>
      <c r="U27" s="330">
        <v>162.35</v>
      </c>
      <c r="V27" s="316">
        <v>300.637</v>
      </c>
      <c r="W27" s="329">
        <v>48808.4</v>
      </c>
      <c r="X27" s="271">
        <v>105</v>
      </c>
      <c r="Y27" s="316">
        <v>50.066000000000003</v>
      </c>
      <c r="Z27" s="329">
        <v>5256.9</v>
      </c>
      <c r="AA27" s="316">
        <v>0.95399999999999996</v>
      </c>
      <c r="AB27" s="348">
        <v>7255</v>
      </c>
      <c r="AC27" s="109">
        <v>0.38400000000000001</v>
      </c>
      <c r="AD27" s="329">
        <v>16696.099999999999</v>
      </c>
      <c r="AE27" s="271">
        <v>300</v>
      </c>
      <c r="AF27" s="316">
        <v>0.35599999999999998</v>
      </c>
      <c r="AG27" s="329">
        <v>106.8</v>
      </c>
      <c r="AH27" s="316">
        <v>1.9570000000000001</v>
      </c>
      <c r="AI27" s="329">
        <v>29963.599999999999</v>
      </c>
      <c r="AJ27" s="321">
        <v>4.7999999999999996E-3</v>
      </c>
      <c r="AK27" s="316">
        <v>0.56200000000000006</v>
      </c>
      <c r="AL27" s="329">
        <v>8678.2999999999993</v>
      </c>
      <c r="AM27" s="271"/>
      <c r="AN27" s="271">
        <v>252</v>
      </c>
      <c r="AO27" s="221">
        <v>33.194000000000003</v>
      </c>
      <c r="AP27" s="331">
        <v>0.1</v>
      </c>
      <c r="AQ27" s="329">
        <v>9201.3768000000018</v>
      </c>
      <c r="AR27" s="332">
        <v>1.65E-3</v>
      </c>
      <c r="AS27" s="329">
        <v>25.3</v>
      </c>
      <c r="AT27" s="332">
        <v>7.6E-3</v>
      </c>
      <c r="AU27" s="329">
        <v>116.4</v>
      </c>
      <c r="AV27" s="332">
        <v>2.639E-2</v>
      </c>
      <c r="AW27" s="329">
        <v>404.1</v>
      </c>
      <c r="AX27" s="271">
        <v>45</v>
      </c>
      <c r="AY27" s="331">
        <v>1</v>
      </c>
      <c r="AZ27" s="329">
        <v>45</v>
      </c>
      <c r="BA27" s="333">
        <v>2E-3</v>
      </c>
      <c r="BB27" s="329">
        <v>30.6</v>
      </c>
      <c r="BC27" s="321">
        <v>6.2799999999999995E-2</v>
      </c>
      <c r="BD27" s="329">
        <v>961.5</v>
      </c>
      <c r="BE27" s="321">
        <v>2.7000000000000001E-3</v>
      </c>
      <c r="BF27" s="329">
        <v>41.3</v>
      </c>
      <c r="BG27" s="271">
        <v>5</v>
      </c>
      <c r="BH27" s="316">
        <v>622.10299999999995</v>
      </c>
      <c r="BI27" s="329">
        <v>3110.5149999999999</v>
      </c>
      <c r="BJ27" s="221">
        <v>3736.2370000000001</v>
      </c>
      <c r="BK27" s="334">
        <v>3736.2370000000001</v>
      </c>
      <c r="BL27" s="316">
        <v>2E-3</v>
      </c>
      <c r="BM27" s="329">
        <v>30.6</v>
      </c>
      <c r="BN27" s="316">
        <v>198</v>
      </c>
      <c r="BO27" s="323">
        <v>20</v>
      </c>
      <c r="BP27" s="329">
        <v>3960</v>
      </c>
      <c r="BQ27" s="329">
        <v>171749.32879999999</v>
      </c>
      <c r="BR27" s="335">
        <v>11.217381542681732</v>
      </c>
      <c r="BS27" s="336">
        <v>1.20187</v>
      </c>
      <c r="BT27" s="140"/>
    </row>
    <row r="28" spans="1:72" s="22" customFormat="1" ht="15.6" x14ac:dyDescent="0.25">
      <c r="A28" s="20">
        <v>20</v>
      </c>
      <c r="B28" s="21" t="s">
        <v>137</v>
      </c>
      <c r="C28" s="271">
        <v>10092</v>
      </c>
      <c r="D28" s="327">
        <v>197</v>
      </c>
      <c r="E28" s="316">
        <v>15.558999999999999</v>
      </c>
      <c r="F28" s="329">
        <v>3065.1</v>
      </c>
      <c r="G28" s="271">
        <v>858</v>
      </c>
      <c r="H28" s="316">
        <v>10.582000000000001</v>
      </c>
      <c r="I28" s="271"/>
      <c r="J28" s="328">
        <v>15.558999999999999</v>
      </c>
      <c r="K28" s="108">
        <v>90703.903999999995</v>
      </c>
      <c r="L28" s="330">
        <v>0.14000000000000001</v>
      </c>
      <c r="M28" s="271">
        <v>9</v>
      </c>
      <c r="N28" s="328">
        <v>193.208</v>
      </c>
      <c r="O28" s="331">
        <v>1738.8720000000001</v>
      </c>
      <c r="P28" s="348">
        <v>482</v>
      </c>
      <c r="Q28" s="328">
        <v>0.88300000000000001</v>
      </c>
      <c r="R28" s="328">
        <v>3.1469999999999998</v>
      </c>
      <c r="S28" s="331">
        <v>2274.4679999999998</v>
      </c>
      <c r="T28" s="329">
        <v>27062.400000000001</v>
      </c>
      <c r="U28" s="330">
        <v>37.75</v>
      </c>
      <c r="V28" s="316">
        <v>300.637</v>
      </c>
      <c r="W28" s="329">
        <v>11349</v>
      </c>
      <c r="X28" s="271">
        <v>70</v>
      </c>
      <c r="Y28" s="316">
        <v>50.066000000000003</v>
      </c>
      <c r="Z28" s="329">
        <v>3504.6</v>
      </c>
      <c r="AA28" s="316">
        <v>0.95399999999999996</v>
      </c>
      <c r="AB28" s="348">
        <v>5632</v>
      </c>
      <c r="AC28" s="109">
        <v>0.38400000000000001</v>
      </c>
      <c r="AD28" s="329">
        <v>11249.8</v>
      </c>
      <c r="AE28" s="271">
        <v>270</v>
      </c>
      <c r="AF28" s="316">
        <v>0.35599999999999998</v>
      </c>
      <c r="AG28" s="329">
        <v>96.1</v>
      </c>
      <c r="AH28" s="316">
        <v>1.9570000000000001</v>
      </c>
      <c r="AI28" s="329">
        <v>19750</v>
      </c>
      <c r="AJ28" s="321">
        <v>4.7999999999999996E-3</v>
      </c>
      <c r="AK28" s="316">
        <v>0.20699999999999999</v>
      </c>
      <c r="AL28" s="329">
        <v>2137.5</v>
      </c>
      <c r="AM28" s="271"/>
      <c r="AN28" s="271"/>
      <c r="AO28" s="221">
        <v>33.194000000000003</v>
      </c>
      <c r="AP28" s="318">
        <v>0.1</v>
      </c>
      <c r="AQ28" s="329">
        <v>0</v>
      </c>
      <c r="AR28" s="332">
        <v>1.65E-3</v>
      </c>
      <c r="AS28" s="329">
        <v>16.7</v>
      </c>
      <c r="AT28" s="332">
        <v>7.6E-3</v>
      </c>
      <c r="AU28" s="329">
        <v>76.7</v>
      </c>
      <c r="AV28" s="332">
        <v>2.639E-2</v>
      </c>
      <c r="AW28" s="329">
        <v>266.3</v>
      </c>
      <c r="AX28" s="271">
        <v>43</v>
      </c>
      <c r="AY28" s="331">
        <v>1</v>
      </c>
      <c r="AZ28" s="329">
        <v>43</v>
      </c>
      <c r="BA28" s="333">
        <v>2E-3</v>
      </c>
      <c r="BB28" s="329">
        <v>20.2</v>
      </c>
      <c r="BC28" s="321">
        <v>6.2799999999999995E-2</v>
      </c>
      <c r="BD28" s="329">
        <v>633.79999999999995</v>
      </c>
      <c r="BE28" s="321">
        <v>2.7000000000000001E-3</v>
      </c>
      <c r="BF28" s="329">
        <v>27.2</v>
      </c>
      <c r="BG28" s="271">
        <v>5</v>
      </c>
      <c r="BH28" s="316">
        <v>622.10299999999995</v>
      </c>
      <c r="BI28" s="329">
        <v>3110.5149999999999</v>
      </c>
      <c r="BJ28" s="221">
        <v>3736.2370000000001</v>
      </c>
      <c r="BK28" s="334">
        <v>3736.2370000000001</v>
      </c>
      <c r="BL28" s="316">
        <v>2E-3</v>
      </c>
      <c r="BM28" s="329">
        <v>20.2</v>
      </c>
      <c r="BN28" s="316">
        <v>335.22</v>
      </c>
      <c r="BO28" s="323">
        <v>20</v>
      </c>
      <c r="BP28" s="329">
        <v>6704.4</v>
      </c>
      <c r="BQ28" s="329">
        <v>92869.751999999979</v>
      </c>
      <c r="BR28" s="335">
        <v>9.2023139120095099</v>
      </c>
      <c r="BS28" s="336">
        <v>0.98597000000000001</v>
      </c>
      <c r="BT28" s="140"/>
    </row>
    <row r="29" spans="1:72" s="22" customFormat="1" ht="15.6" x14ac:dyDescent="0.25">
      <c r="A29" s="20">
        <v>21</v>
      </c>
      <c r="B29" s="21" t="s">
        <v>138</v>
      </c>
      <c r="C29" s="271">
        <v>15548</v>
      </c>
      <c r="D29" s="327">
        <v>279</v>
      </c>
      <c r="E29" s="316">
        <v>15.558999999999999</v>
      </c>
      <c r="F29" s="329">
        <v>4341</v>
      </c>
      <c r="G29" s="271">
        <v>1150</v>
      </c>
      <c r="H29" s="316">
        <v>10.582000000000001</v>
      </c>
      <c r="I29" s="271">
        <v>9</v>
      </c>
      <c r="J29" s="328">
        <v>15.558999999999999</v>
      </c>
      <c r="K29" s="108">
        <v>120082.43399999999</v>
      </c>
      <c r="L29" s="330">
        <v>0.14000000000000001</v>
      </c>
      <c r="M29" s="271">
        <v>10</v>
      </c>
      <c r="N29" s="328">
        <v>193.208</v>
      </c>
      <c r="O29" s="331">
        <v>1932.08</v>
      </c>
      <c r="P29" s="348">
        <v>280</v>
      </c>
      <c r="Q29" s="328">
        <v>0.88300000000000001</v>
      </c>
      <c r="R29" s="328">
        <v>3.1469999999999998</v>
      </c>
      <c r="S29" s="331">
        <v>1896.6100000000001</v>
      </c>
      <c r="T29" s="329">
        <v>34672.9</v>
      </c>
      <c r="U29" s="330">
        <v>73.75</v>
      </c>
      <c r="V29" s="316">
        <v>300.637</v>
      </c>
      <c r="W29" s="329">
        <v>22172</v>
      </c>
      <c r="X29" s="271">
        <v>71</v>
      </c>
      <c r="Y29" s="316">
        <v>50.066000000000003</v>
      </c>
      <c r="Z29" s="329">
        <v>3554.7</v>
      </c>
      <c r="AA29" s="316">
        <v>0.95399999999999996</v>
      </c>
      <c r="AB29" s="348">
        <v>6759</v>
      </c>
      <c r="AC29" s="109">
        <v>0.38400000000000001</v>
      </c>
      <c r="AD29" s="329">
        <v>16779.400000000001</v>
      </c>
      <c r="AE29" s="271">
        <v>385</v>
      </c>
      <c r="AF29" s="316">
        <v>0.35599999999999998</v>
      </c>
      <c r="AG29" s="329">
        <v>137.1</v>
      </c>
      <c r="AH29" s="316">
        <v>1.9570000000000001</v>
      </c>
      <c r="AI29" s="329">
        <v>30427.4</v>
      </c>
      <c r="AJ29" s="321">
        <v>4.7999999999999996E-3</v>
      </c>
      <c r="AK29" s="316">
        <v>0.39300000000000002</v>
      </c>
      <c r="AL29" s="329">
        <v>6185</v>
      </c>
      <c r="AM29" s="271">
        <v>23</v>
      </c>
      <c r="AN29" s="271">
        <v>95</v>
      </c>
      <c r="AO29" s="221">
        <v>33.194000000000003</v>
      </c>
      <c r="AP29" s="318">
        <v>0.1</v>
      </c>
      <c r="AQ29" s="329">
        <v>4232.2350000000006</v>
      </c>
      <c r="AR29" s="332">
        <v>1.65E-3</v>
      </c>
      <c r="AS29" s="329">
        <v>25.7</v>
      </c>
      <c r="AT29" s="332">
        <v>7.6E-3</v>
      </c>
      <c r="AU29" s="329">
        <v>118.2</v>
      </c>
      <c r="AV29" s="332">
        <v>2.639E-2</v>
      </c>
      <c r="AW29" s="329">
        <v>410.3</v>
      </c>
      <c r="AX29" s="271">
        <v>50</v>
      </c>
      <c r="AY29" s="331">
        <v>1</v>
      </c>
      <c r="AZ29" s="329">
        <v>50</v>
      </c>
      <c r="BA29" s="333">
        <v>2E-3</v>
      </c>
      <c r="BB29" s="329">
        <v>31.1</v>
      </c>
      <c r="BC29" s="321">
        <v>6.2799999999999995E-2</v>
      </c>
      <c r="BD29" s="329">
        <v>976.4</v>
      </c>
      <c r="BE29" s="321">
        <v>2.7000000000000001E-3</v>
      </c>
      <c r="BF29" s="329">
        <v>42</v>
      </c>
      <c r="BG29" s="271">
        <v>5</v>
      </c>
      <c r="BH29" s="316">
        <v>622.10299999999995</v>
      </c>
      <c r="BI29" s="329">
        <v>3110.5149999999999</v>
      </c>
      <c r="BJ29" s="221">
        <v>3736.2370000000001</v>
      </c>
      <c r="BK29" s="334">
        <v>3736.2370000000001</v>
      </c>
      <c r="BL29" s="316">
        <v>2E-3</v>
      </c>
      <c r="BM29" s="329">
        <v>31.1</v>
      </c>
      <c r="BN29" s="316">
        <v>230.7</v>
      </c>
      <c r="BO29" s="323">
        <v>20</v>
      </c>
      <c r="BP29" s="329">
        <v>4614</v>
      </c>
      <c r="BQ29" s="329">
        <v>135647.28700000001</v>
      </c>
      <c r="BR29" s="335">
        <v>8.7244203112940575</v>
      </c>
      <c r="BS29" s="336">
        <v>0.93476999999999999</v>
      </c>
      <c r="BT29" s="140"/>
    </row>
    <row r="30" spans="1:72" s="22" customFormat="1" ht="15.6" x14ac:dyDescent="0.25">
      <c r="A30" s="20">
        <v>22</v>
      </c>
      <c r="B30" s="21" t="s">
        <v>139</v>
      </c>
      <c r="C30" s="271">
        <v>26741</v>
      </c>
      <c r="D30" s="327">
        <v>698</v>
      </c>
      <c r="E30" s="316">
        <v>15.558999999999999</v>
      </c>
      <c r="F30" s="329">
        <v>10860.2</v>
      </c>
      <c r="G30" s="271">
        <v>2376</v>
      </c>
      <c r="H30" s="316">
        <v>10.582000000000001</v>
      </c>
      <c r="I30" s="271">
        <v>103</v>
      </c>
      <c r="J30" s="328">
        <v>15.558999999999999</v>
      </c>
      <c r="K30" s="108">
        <v>169298.027</v>
      </c>
      <c r="L30" s="330">
        <v>0.14000000000000001</v>
      </c>
      <c r="M30" s="271">
        <v>6</v>
      </c>
      <c r="N30" s="328">
        <v>193.208</v>
      </c>
      <c r="O30" s="331">
        <v>1159.248</v>
      </c>
      <c r="P30" s="348">
        <v>1049</v>
      </c>
      <c r="Q30" s="328">
        <v>0.88300000000000001</v>
      </c>
      <c r="R30" s="328">
        <v>3.1469999999999998</v>
      </c>
      <c r="S30" s="331">
        <v>5399.2109999999993</v>
      </c>
      <c r="T30" s="329">
        <v>60749.9</v>
      </c>
      <c r="U30" s="330">
        <v>67.84</v>
      </c>
      <c r="V30" s="316">
        <v>300.637</v>
      </c>
      <c r="W30" s="329">
        <v>20395.2</v>
      </c>
      <c r="X30" s="271">
        <v>118</v>
      </c>
      <c r="Y30" s="316">
        <v>50.066000000000003</v>
      </c>
      <c r="Z30" s="329">
        <v>5907.8</v>
      </c>
      <c r="AA30" s="316">
        <v>0.80500000000000005</v>
      </c>
      <c r="AB30" s="348">
        <v>16201</v>
      </c>
      <c r="AC30" s="109">
        <v>0.27400000000000002</v>
      </c>
      <c r="AD30" s="329">
        <v>24855.8</v>
      </c>
      <c r="AE30" s="271">
        <v>750</v>
      </c>
      <c r="AF30" s="316">
        <v>0.35599999999999998</v>
      </c>
      <c r="AG30" s="329">
        <v>267</v>
      </c>
      <c r="AH30" s="316">
        <v>1.9570000000000001</v>
      </c>
      <c r="AI30" s="329">
        <v>52332.1</v>
      </c>
      <c r="AJ30" s="321">
        <v>4.7999999999999996E-3</v>
      </c>
      <c r="AK30" s="316">
        <v>7.0000000000000001E-3</v>
      </c>
      <c r="AL30" s="329">
        <v>315.5</v>
      </c>
      <c r="AM30" s="271"/>
      <c r="AN30" s="271">
        <v>288</v>
      </c>
      <c r="AO30" s="221">
        <v>33.194000000000003</v>
      </c>
      <c r="AP30" s="318">
        <v>0.1</v>
      </c>
      <c r="AQ30" s="329">
        <v>10515.859200000001</v>
      </c>
      <c r="AR30" s="332">
        <v>1.65E-3</v>
      </c>
      <c r="AS30" s="329">
        <v>44.1</v>
      </c>
      <c r="AT30" s="332">
        <v>7.6E-3</v>
      </c>
      <c r="AU30" s="329">
        <v>203.2</v>
      </c>
      <c r="AV30" s="332">
        <v>2.639E-2</v>
      </c>
      <c r="AW30" s="329">
        <v>705.7</v>
      </c>
      <c r="AX30" s="271">
        <v>50</v>
      </c>
      <c r="AY30" s="331">
        <v>1</v>
      </c>
      <c r="AZ30" s="329">
        <v>50</v>
      </c>
      <c r="BA30" s="333">
        <v>2E-3</v>
      </c>
      <c r="BB30" s="329">
        <v>53.5</v>
      </c>
      <c r="BC30" s="321">
        <v>6.2799999999999995E-2</v>
      </c>
      <c r="BD30" s="329">
        <v>1679.3</v>
      </c>
      <c r="BE30" s="321">
        <v>2.7000000000000001E-3</v>
      </c>
      <c r="BF30" s="329">
        <v>72.2</v>
      </c>
      <c r="BG30" s="271">
        <v>5</v>
      </c>
      <c r="BH30" s="316">
        <v>622.10299999999995</v>
      </c>
      <c r="BI30" s="329">
        <v>3110.5149999999999</v>
      </c>
      <c r="BJ30" s="221">
        <v>3736.2370000000001</v>
      </c>
      <c r="BK30" s="334">
        <v>3736.2370000000001</v>
      </c>
      <c r="BL30" s="316">
        <v>2E-3</v>
      </c>
      <c r="BM30" s="329">
        <v>53.5</v>
      </c>
      <c r="BN30" s="316">
        <v>433</v>
      </c>
      <c r="BO30" s="323">
        <v>20</v>
      </c>
      <c r="BP30" s="329">
        <v>8660</v>
      </c>
      <c r="BQ30" s="329">
        <v>204567.61120000004</v>
      </c>
      <c r="BR30" s="335">
        <v>7.6499611532852194</v>
      </c>
      <c r="BS30" s="336">
        <v>0.81964999999999999</v>
      </c>
      <c r="BT30" s="140"/>
    </row>
    <row r="31" spans="1:72" s="22" customFormat="1" ht="15.6" x14ac:dyDescent="0.25">
      <c r="A31" s="20">
        <v>23</v>
      </c>
      <c r="B31" s="21" t="s">
        <v>140</v>
      </c>
      <c r="C31" s="271">
        <v>28816</v>
      </c>
      <c r="D31" s="327">
        <v>926</v>
      </c>
      <c r="E31" s="316">
        <v>15.558999999999999</v>
      </c>
      <c r="F31" s="329">
        <v>14407.6</v>
      </c>
      <c r="G31" s="271">
        <v>2571</v>
      </c>
      <c r="H31" s="316">
        <v>10.582000000000001</v>
      </c>
      <c r="I31" s="271">
        <v>55</v>
      </c>
      <c r="J31" s="328">
        <v>15.558999999999999</v>
      </c>
      <c r="K31" s="108">
        <v>193864.508</v>
      </c>
      <c r="L31" s="330">
        <v>0.14000000000000001</v>
      </c>
      <c r="M31" s="271">
        <v>13</v>
      </c>
      <c r="N31" s="328">
        <v>193.208</v>
      </c>
      <c r="O31" s="331">
        <v>2511.7040000000002</v>
      </c>
      <c r="P31" s="348">
        <v>1035</v>
      </c>
      <c r="Q31" s="328">
        <v>0.88300000000000001</v>
      </c>
      <c r="R31" s="328">
        <v>3.1469999999999998</v>
      </c>
      <c r="S31" s="331">
        <v>5527.3379999999997</v>
      </c>
      <c r="T31" s="329">
        <v>67170.8</v>
      </c>
      <c r="U31" s="330">
        <v>93.5</v>
      </c>
      <c r="V31" s="316">
        <v>300.637</v>
      </c>
      <c r="W31" s="329">
        <v>28109.599999999999</v>
      </c>
      <c r="X31" s="271">
        <v>195</v>
      </c>
      <c r="Y31" s="316">
        <v>50.066000000000003</v>
      </c>
      <c r="Z31" s="329">
        <v>9762.9</v>
      </c>
      <c r="AA31" s="316">
        <v>0.80500000000000005</v>
      </c>
      <c r="AB31" s="348">
        <v>9475</v>
      </c>
      <c r="AC31" s="109">
        <v>0.38400000000000001</v>
      </c>
      <c r="AD31" s="329">
        <v>25925.7</v>
      </c>
      <c r="AE31" s="271">
        <v>480</v>
      </c>
      <c r="AF31" s="316">
        <v>0.35599999999999998</v>
      </c>
      <c r="AG31" s="329">
        <v>170.9</v>
      </c>
      <c r="AH31" s="316">
        <v>1.9570000000000001</v>
      </c>
      <c r="AI31" s="329">
        <v>56392.9</v>
      </c>
      <c r="AJ31" s="321">
        <v>4.7999999999999996E-3</v>
      </c>
      <c r="AK31" s="316">
        <v>0.65400000000000003</v>
      </c>
      <c r="AL31" s="329">
        <v>18984</v>
      </c>
      <c r="AM31" s="271">
        <v>271</v>
      </c>
      <c r="AN31" s="271"/>
      <c r="AO31" s="221">
        <v>33.194000000000003</v>
      </c>
      <c r="AP31" s="318">
        <v>0.1</v>
      </c>
      <c r="AQ31" s="329">
        <v>8995.5740000000005</v>
      </c>
      <c r="AR31" s="332">
        <v>1.65E-3</v>
      </c>
      <c r="AS31" s="329">
        <v>47.5</v>
      </c>
      <c r="AT31" s="332">
        <v>7.6E-3</v>
      </c>
      <c r="AU31" s="329">
        <v>219</v>
      </c>
      <c r="AV31" s="332">
        <v>2.639E-2</v>
      </c>
      <c r="AW31" s="329">
        <v>760.5</v>
      </c>
      <c r="AX31" s="271">
        <v>82</v>
      </c>
      <c r="AY31" s="331">
        <v>1</v>
      </c>
      <c r="AZ31" s="329">
        <v>82</v>
      </c>
      <c r="BA31" s="333">
        <v>2E-3</v>
      </c>
      <c r="BB31" s="329">
        <v>57.6</v>
      </c>
      <c r="BC31" s="321">
        <v>6.2799999999999995E-2</v>
      </c>
      <c r="BD31" s="329">
        <v>1809.6</v>
      </c>
      <c r="BE31" s="321">
        <v>2.7000000000000001E-3</v>
      </c>
      <c r="BF31" s="329">
        <v>77.8</v>
      </c>
      <c r="BG31" s="271">
        <v>6</v>
      </c>
      <c r="BH31" s="316">
        <v>571.34500000000003</v>
      </c>
      <c r="BI31" s="329">
        <v>3428.07</v>
      </c>
      <c r="BJ31" s="221">
        <v>3736.2370000000001</v>
      </c>
      <c r="BK31" s="334">
        <v>3736.2370000000001</v>
      </c>
      <c r="BL31" s="316">
        <v>2E-3</v>
      </c>
      <c r="BM31" s="329">
        <v>57.6</v>
      </c>
      <c r="BN31" s="316">
        <v>646.79999999999995</v>
      </c>
      <c r="BO31" s="323">
        <v>20</v>
      </c>
      <c r="BP31" s="329">
        <v>12936</v>
      </c>
      <c r="BQ31" s="329">
        <v>253131.88099999999</v>
      </c>
      <c r="BR31" s="335">
        <v>8.7844211896168787</v>
      </c>
      <c r="BS31" s="336">
        <v>0.94120000000000004</v>
      </c>
      <c r="BT31" s="140"/>
    </row>
    <row r="32" spans="1:72" s="22" customFormat="1" ht="15.6" x14ac:dyDescent="0.25">
      <c r="A32" s="20">
        <v>24</v>
      </c>
      <c r="B32" s="21" t="s">
        <v>141</v>
      </c>
      <c r="C32" s="271">
        <v>33958</v>
      </c>
      <c r="D32" s="327">
        <v>1190</v>
      </c>
      <c r="E32" s="316">
        <v>15.558999999999999</v>
      </c>
      <c r="F32" s="329">
        <v>18515.2</v>
      </c>
      <c r="G32" s="271">
        <v>3479</v>
      </c>
      <c r="H32" s="316">
        <v>10.582000000000001</v>
      </c>
      <c r="I32" s="271">
        <v>33</v>
      </c>
      <c r="J32" s="328">
        <v>15.558999999999999</v>
      </c>
      <c r="K32" s="108">
        <v>269176.54700000002</v>
      </c>
      <c r="L32" s="330">
        <v>0.14000000000000001</v>
      </c>
      <c r="M32" s="271">
        <v>16</v>
      </c>
      <c r="N32" s="328">
        <v>193.208</v>
      </c>
      <c r="O32" s="331">
        <v>3091.328</v>
      </c>
      <c r="P32" s="348">
        <v>1721</v>
      </c>
      <c r="Q32" s="328">
        <v>0.88300000000000001</v>
      </c>
      <c r="R32" s="328">
        <v>3.1469999999999998</v>
      </c>
      <c r="S32" s="331">
        <v>8487.9439999999995</v>
      </c>
      <c r="T32" s="329">
        <v>91818.2</v>
      </c>
      <c r="U32" s="330">
        <v>211</v>
      </c>
      <c r="V32" s="316">
        <v>300.637</v>
      </c>
      <c r="W32" s="329">
        <v>63434.400000000001</v>
      </c>
      <c r="X32" s="271">
        <v>236</v>
      </c>
      <c r="Y32" s="316">
        <v>50.066000000000003</v>
      </c>
      <c r="Z32" s="329">
        <v>11815.6</v>
      </c>
      <c r="AA32" s="316">
        <v>0.66</v>
      </c>
      <c r="AB32" s="348">
        <v>14583</v>
      </c>
      <c r="AC32" s="109">
        <v>0.27400000000000002</v>
      </c>
      <c r="AD32" s="329">
        <v>25409.1</v>
      </c>
      <c r="AE32" s="271">
        <v>820</v>
      </c>
      <c r="AF32" s="316">
        <v>0.35599999999999998</v>
      </c>
      <c r="AG32" s="329">
        <v>291.89999999999998</v>
      </c>
      <c r="AH32" s="316">
        <v>1.9570000000000001</v>
      </c>
      <c r="AI32" s="329">
        <v>66455.8</v>
      </c>
      <c r="AJ32" s="321">
        <v>4.7999999999999996E-3</v>
      </c>
      <c r="AK32" s="316">
        <v>0.82699999999999996</v>
      </c>
      <c r="AL32" s="329">
        <v>28246.3</v>
      </c>
      <c r="AM32" s="271">
        <v>65</v>
      </c>
      <c r="AN32" s="271">
        <v>617</v>
      </c>
      <c r="AO32" s="221">
        <v>33.194000000000003</v>
      </c>
      <c r="AP32" s="318">
        <v>0.1</v>
      </c>
      <c r="AQ32" s="329">
        <v>24686.377800000002</v>
      </c>
      <c r="AR32" s="332">
        <v>1.65E-3</v>
      </c>
      <c r="AS32" s="329">
        <v>56</v>
      </c>
      <c r="AT32" s="332">
        <v>7.6E-3</v>
      </c>
      <c r="AU32" s="329">
        <v>258.10000000000002</v>
      </c>
      <c r="AV32" s="332">
        <v>2.639E-2</v>
      </c>
      <c r="AW32" s="329">
        <v>896.2</v>
      </c>
      <c r="AX32" s="271">
        <v>100</v>
      </c>
      <c r="AY32" s="331">
        <v>1</v>
      </c>
      <c r="AZ32" s="329">
        <v>100</v>
      </c>
      <c r="BA32" s="333">
        <v>2E-3</v>
      </c>
      <c r="BB32" s="329">
        <v>67.900000000000006</v>
      </c>
      <c r="BC32" s="321">
        <v>6.2799999999999995E-2</v>
      </c>
      <c r="BD32" s="329">
        <v>2132.6</v>
      </c>
      <c r="BE32" s="321">
        <v>2.7000000000000001E-3</v>
      </c>
      <c r="BF32" s="329">
        <v>91.7</v>
      </c>
      <c r="BG32" s="271">
        <v>7</v>
      </c>
      <c r="BH32" s="316">
        <v>547.73400000000004</v>
      </c>
      <c r="BI32" s="329">
        <v>3834.1380000000004</v>
      </c>
      <c r="BJ32" s="221">
        <v>3736.2370000000001</v>
      </c>
      <c r="BK32" s="334">
        <v>3736.2370000000001</v>
      </c>
      <c r="BL32" s="316">
        <v>2E-3</v>
      </c>
      <c r="BM32" s="329">
        <v>67.900000000000006</v>
      </c>
      <c r="BN32" s="316">
        <v>586.6</v>
      </c>
      <c r="BO32" s="323">
        <v>20</v>
      </c>
      <c r="BP32" s="329">
        <v>11732</v>
      </c>
      <c r="BQ32" s="329">
        <v>353645.65280000004</v>
      </c>
      <c r="BR32" s="335">
        <v>10.414207338476944</v>
      </c>
      <c r="BS32" s="336">
        <v>1.11582</v>
      </c>
      <c r="BT32" s="140"/>
    </row>
    <row r="33" spans="1:72" s="22" customFormat="1" ht="15.6" x14ac:dyDescent="0.25">
      <c r="A33" s="20">
        <v>25</v>
      </c>
      <c r="B33" s="21" t="s">
        <v>142</v>
      </c>
      <c r="C33" s="271">
        <v>6083</v>
      </c>
      <c r="D33" s="327">
        <v>136</v>
      </c>
      <c r="E33" s="316">
        <v>15.558999999999999</v>
      </c>
      <c r="F33" s="329">
        <v>2116</v>
      </c>
      <c r="G33" s="271">
        <v>510</v>
      </c>
      <c r="H33" s="316">
        <v>10.582000000000001</v>
      </c>
      <c r="I33" s="271">
        <v>32</v>
      </c>
      <c r="J33" s="328">
        <v>15.558999999999999</v>
      </c>
      <c r="K33" s="108">
        <v>59905.904999999999</v>
      </c>
      <c r="L33" s="330">
        <v>0.14000000000000001</v>
      </c>
      <c r="M33" s="271">
        <v>7</v>
      </c>
      <c r="N33" s="328">
        <v>193.208</v>
      </c>
      <c r="O33" s="331">
        <v>1352.4559999999999</v>
      </c>
      <c r="P33" s="348">
        <v>293</v>
      </c>
      <c r="Q33" s="328">
        <v>0.88300000000000001</v>
      </c>
      <c r="R33" s="328">
        <v>3.1469999999999998</v>
      </c>
      <c r="S33" s="331">
        <v>1372.4009999999998</v>
      </c>
      <c r="T33" s="329">
        <v>17831.7</v>
      </c>
      <c r="U33" s="330">
        <v>14.2</v>
      </c>
      <c r="V33" s="316">
        <v>300.637</v>
      </c>
      <c r="W33" s="329">
        <v>4269</v>
      </c>
      <c r="X33" s="271">
        <v>65</v>
      </c>
      <c r="Y33" s="316">
        <v>50.066000000000003</v>
      </c>
      <c r="Z33" s="329">
        <v>3254.3</v>
      </c>
      <c r="AA33" s="316">
        <v>1.2849999999999999</v>
      </c>
      <c r="AB33" s="348">
        <v>3025</v>
      </c>
      <c r="AC33" s="109">
        <v>0.51500000000000001</v>
      </c>
      <c r="AD33" s="329">
        <v>8985.1</v>
      </c>
      <c r="AE33" s="271">
        <v>200</v>
      </c>
      <c r="AF33" s="316">
        <v>0.35599999999999998</v>
      </c>
      <c r="AG33" s="329">
        <v>71.2</v>
      </c>
      <c r="AH33" s="316">
        <v>1.9570000000000001</v>
      </c>
      <c r="AI33" s="329">
        <v>11904.4</v>
      </c>
      <c r="AJ33" s="321">
        <v>4.7999999999999996E-3</v>
      </c>
      <c r="AK33" s="316"/>
      <c r="AL33" s="329">
        <v>29.2</v>
      </c>
      <c r="AM33" s="271"/>
      <c r="AN33" s="271">
        <v>90</v>
      </c>
      <c r="AO33" s="221">
        <v>33.194000000000003</v>
      </c>
      <c r="AP33" s="318">
        <v>0.1</v>
      </c>
      <c r="AQ33" s="329">
        <v>3286.2060000000001</v>
      </c>
      <c r="AR33" s="332">
        <v>1.65E-3</v>
      </c>
      <c r="AS33" s="329">
        <v>10</v>
      </c>
      <c r="AT33" s="332">
        <v>7.6E-3</v>
      </c>
      <c r="AU33" s="329">
        <v>46.2</v>
      </c>
      <c r="AV33" s="332">
        <v>2.639E-2</v>
      </c>
      <c r="AW33" s="329">
        <v>160.5</v>
      </c>
      <c r="AX33" s="271">
        <v>34</v>
      </c>
      <c r="AY33" s="331">
        <v>1</v>
      </c>
      <c r="AZ33" s="329">
        <v>34</v>
      </c>
      <c r="BA33" s="333">
        <v>2E-3</v>
      </c>
      <c r="BB33" s="329">
        <v>12.2</v>
      </c>
      <c r="BC33" s="321">
        <v>6.2799999999999995E-2</v>
      </c>
      <c r="BD33" s="329">
        <v>382</v>
      </c>
      <c r="BE33" s="321">
        <v>2.7000000000000001E-3</v>
      </c>
      <c r="BF33" s="329">
        <v>16.399999999999999</v>
      </c>
      <c r="BG33" s="271">
        <v>5</v>
      </c>
      <c r="BH33" s="316">
        <v>622.10299999999995</v>
      </c>
      <c r="BI33" s="329">
        <v>3110.5149999999999</v>
      </c>
      <c r="BJ33" s="221">
        <v>3736.2370000000001</v>
      </c>
      <c r="BK33" s="334">
        <v>3736.2370000000001</v>
      </c>
      <c r="BL33" s="316">
        <v>2E-3</v>
      </c>
      <c r="BM33" s="329">
        <v>12.2</v>
      </c>
      <c r="BN33" s="316">
        <v>106.6</v>
      </c>
      <c r="BO33" s="323">
        <v>20</v>
      </c>
      <c r="BP33" s="329">
        <v>2132</v>
      </c>
      <c r="BQ33" s="329">
        <v>61399.357999999986</v>
      </c>
      <c r="BR33" s="335">
        <v>10.093598224560248</v>
      </c>
      <c r="BS33" s="336">
        <v>1.0814699999999999</v>
      </c>
      <c r="BT33" s="140"/>
    </row>
    <row r="34" spans="1:72" s="22" customFormat="1" ht="15.6" x14ac:dyDescent="0.25">
      <c r="A34" s="20">
        <v>26</v>
      </c>
      <c r="B34" s="21" t="s">
        <v>143</v>
      </c>
      <c r="C34" s="271">
        <v>13867</v>
      </c>
      <c r="D34" s="327">
        <v>371</v>
      </c>
      <c r="E34" s="316">
        <v>15.558999999999999</v>
      </c>
      <c r="F34" s="329">
        <v>5772.4</v>
      </c>
      <c r="G34" s="271">
        <v>1416</v>
      </c>
      <c r="H34" s="316">
        <v>10.582000000000001</v>
      </c>
      <c r="I34" s="271">
        <v>40</v>
      </c>
      <c r="J34" s="328">
        <v>15.558999999999999</v>
      </c>
      <c r="K34" s="108">
        <v>126032.408</v>
      </c>
      <c r="L34" s="330">
        <v>0.14000000000000001</v>
      </c>
      <c r="M34" s="271">
        <v>12</v>
      </c>
      <c r="N34" s="328">
        <v>193.208</v>
      </c>
      <c r="O34" s="331">
        <v>2318.4960000000001</v>
      </c>
      <c r="P34" s="348">
        <v>520</v>
      </c>
      <c r="Q34" s="328">
        <v>0.88300000000000001</v>
      </c>
      <c r="R34" s="328">
        <v>3.1469999999999998</v>
      </c>
      <c r="S34" s="331">
        <v>2886.768</v>
      </c>
      <c r="T34" s="329">
        <v>40641.199999999997</v>
      </c>
      <c r="U34" s="330">
        <v>68.650000000000006</v>
      </c>
      <c r="V34" s="316">
        <v>300.637</v>
      </c>
      <c r="W34" s="329">
        <v>20638.7</v>
      </c>
      <c r="X34" s="271">
        <v>143</v>
      </c>
      <c r="Y34" s="316">
        <v>50.066000000000003</v>
      </c>
      <c r="Z34" s="329">
        <v>7159.4</v>
      </c>
      <c r="AA34" s="316">
        <v>0.95399999999999996</v>
      </c>
      <c r="AB34" s="348">
        <v>7440</v>
      </c>
      <c r="AC34" s="109">
        <v>0.38400000000000001</v>
      </c>
      <c r="AD34" s="329">
        <v>15371.8</v>
      </c>
      <c r="AE34" s="271">
        <v>290</v>
      </c>
      <c r="AF34" s="316">
        <v>0.35599999999999998</v>
      </c>
      <c r="AG34" s="329">
        <v>103.2</v>
      </c>
      <c r="AH34" s="316">
        <v>1.9570000000000001</v>
      </c>
      <c r="AI34" s="329">
        <v>27137.7</v>
      </c>
      <c r="AJ34" s="321">
        <v>4.7999999999999996E-3</v>
      </c>
      <c r="AK34" s="316">
        <v>0.11600000000000001</v>
      </c>
      <c r="AL34" s="329">
        <v>1675.1</v>
      </c>
      <c r="AM34" s="271"/>
      <c r="AN34" s="271">
        <v>169</v>
      </c>
      <c r="AO34" s="221">
        <v>33.194000000000003</v>
      </c>
      <c r="AP34" s="318">
        <v>0.1</v>
      </c>
      <c r="AQ34" s="329">
        <v>6170.7646000000004</v>
      </c>
      <c r="AR34" s="332">
        <v>1.65E-3</v>
      </c>
      <c r="AS34" s="329">
        <v>22.9</v>
      </c>
      <c r="AT34" s="332">
        <v>7.6E-3</v>
      </c>
      <c r="AU34" s="329">
        <v>105.4</v>
      </c>
      <c r="AV34" s="332">
        <v>2.639E-2</v>
      </c>
      <c r="AW34" s="329">
        <v>366</v>
      </c>
      <c r="AX34" s="271">
        <v>47</v>
      </c>
      <c r="AY34" s="331">
        <v>1</v>
      </c>
      <c r="AZ34" s="329">
        <v>47</v>
      </c>
      <c r="BA34" s="333">
        <v>2E-3</v>
      </c>
      <c r="BB34" s="329">
        <v>27.7</v>
      </c>
      <c r="BC34" s="321">
        <v>6.2799999999999995E-2</v>
      </c>
      <c r="BD34" s="329">
        <v>870.8</v>
      </c>
      <c r="BE34" s="321">
        <v>2.7000000000000001E-3</v>
      </c>
      <c r="BF34" s="329">
        <v>37.4</v>
      </c>
      <c r="BG34" s="271">
        <v>5</v>
      </c>
      <c r="BH34" s="316">
        <v>622.10299999999995</v>
      </c>
      <c r="BI34" s="329">
        <v>3110.5149999999999</v>
      </c>
      <c r="BJ34" s="221">
        <v>3736.2370000000001</v>
      </c>
      <c r="BK34" s="334">
        <v>3736.2370000000001</v>
      </c>
      <c r="BL34" s="316">
        <v>2E-3</v>
      </c>
      <c r="BM34" s="329">
        <v>27.7</v>
      </c>
      <c r="BN34" s="316">
        <v>191.71</v>
      </c>
      <c r="BO34" s="323">
        <v>20</v>
      </c>
      <c r="BP34" s="329">
        <v>3834.2</v>
      </c>
      <c r="BQ34" s="329">
        <v>136856.11660000001</v>
      </c>
      <c r="BR34" s="335">
        <v>9.8691942453306414</v>
      </c>
      <c r="BS34" s="336">
        <v>1.05742</v>
      </c>
      <c r="BT34" s="140"/>
    </row>
    <row r="35" spans="1:72" s="22" customFormat="1" ht="15.6" x14ac:dyDescent="0.25">
      <c r="A35" s="20">
        <v>27</v>
      </c>
      <c r="B35" s="21" t="s">
        <v>161</v>
      </c>
      <c r="C35" s="271">
        <v>34678</v>
      </c>
      <c r="D35" s="327">
        <v>1048</v>
      </c>
      <c r="E35" s="316">
        <v>15.558999999999999</v>
      </c>
      <c r="F35" s="329">
        <v>16305.8</v>
      </c>
      <c r="G35" s="271">
        <v>3331</v>
      </c>
      <c r="H35" s="316">
        <v>10.582000000000001</v>
      </c>
      <c r="I35" s="271">
        <v>95</v>
      </c>
      <c r="J35" s="328">
        <v>15.558999999999999</v>
      </c>
      <c r="K35" s="108">
        <v>238179.21299999999</v>
      </c>
      <c r="L35" s="330">
        <v>0.16</v>
      </c>
      <c r="M35" s="271">
        <v>25</v>
      </c>
      <c r="N35" s="328">
        <v>193.208</v>
      </c>
      <c r="O35" s="331">
        <v>4830.2</v>
      </c>
      <c r="P35" s="348">
        <v>2198</v>
      </c>
      <c r="Q35" s="328">
        <v>0.88300000000000001</v>
      </c>
      <c r="R35" s="328">
        <v>3.1469999999999998</v>
      </c>
      <c r="S35" s="331">
        <v>9858.3790000000008</v>
      </c>
      <c r="T35" s="329">
        <v>95400.3</v>
      </c>
      <c r="U35" s="330">
        <v>207.55</v>
      </c>
      <c r="V35" s="316">
        <v>300.637</v>
      </c>
      <c r="W35" s="329">
        <v>62397.2</v>
      </c>
      <c r="X35" s="271">
        <v>260</v>
      </c>
      <c r="Y35" s="316">
        <v>50.066000000000003</v>
      </c>
      <c r="Z35" s="329">
        <v>13017.2</v>
      </c>
      <c r="AA35" s="316">
        <v>0.61199999999999999</v>
      </c>
      <c r="AB35" s="348"/>
      <c r="AC35" s="109"/>
      <c r="AD35" s="329">
        <v>21222.9</v>
      </c>
      <c r="AE35" s="271">
        <v>1400</v>
      </c>
      <c r="AF35" s="316">
        <v>0.35599999999999998</v>
      </c>
      <c r="AG35" s="329">
        <v>498.4</v>
      </c>
      <c r="AH35" s="316">
        <v>1.9570000000000001</v>
      </c>
      <c r="AI35" s="329">
        <v>67864.800000000003</v>
      </c>
      <c r="AJ35" s="321">
        <v>1.5800000000000002E-2</v>
      </c>
      <c r="AK35" s="316">
        <v>1.258</v>
      </c>
      <c r="AL35" s="329">
        <v>44172.800000000003</v>
      </c>
      <c r="AM35" s="271">
        <v>141</v>
      </c>
      <c r="AN35" s="271">
        <v>340</v>
      </c>
      <c r="AO35" s="221">
        <v>39.89</v>
      </c>
      <c r="AP35" s="318">
        <v>0.1</v>
      </c>
      <c r="AQ35" s="329">
        <v>20543.349999999999</v>
      </c>
      <c r="AR35" s="332">
        <v>3.15E-3</v>
      </c>
      <c r="AS35" s="329">
        <v>109.2</v>
      </c>
      <c r="AT35" s="332">
        <v>7.6E-3</v>
      </c>
      <c r="AU35" s="329">
        <v>263.60000000000002</v>
      </c>
      <c r="AV35" s="332">
        <v>2.639E-2</v>
      </c>
      <c r="AW35" s="329">
        <v>915.2</v>
      </c>
      <c r="AX35" s="271">
        <v>54</v>
      </c>
      <c r="AY35" s="331">
        <v>1</v>
      </c>
      <c r="AZ35" s="329">
        <v>54</v>
      </c>
      <c r="BA35" s="333">
        <v>2E-3</v>
      </c>
      <c r="BB35" s="329">
        <v>69.400000000000006</v>
      </c>
      <c r="BC35" s="321">
        <v>5.1700000000000003E-2</v>
      </c>
      <c r="BD35" s="329">
        <v>1792.9</v>
      </c>
      <c r="BE35" s="321">
        <v>1.5E-3</v>
      </c>
      <c r="BF35" s="329">
        <v>52</v>
      </c>
      <c r="BG35" s="271">
        <v>7</v>
      </c>
      <c r="BH35" s="316">
        <v>547.73400000000004</v>
      </c>
      <c r="BI35" s="329">
        <v>3834.1380000000004</v>
      </c>
      <c r="BJ35" s="221">
        <v>3736.2370000000001</v>
      </c>
      <c r="BK35" s="334">
        <v>3736.2370000000001</v>
      </c>
      <c r="BL35" s="316">
        <v>3.0000000000000001E-3</v>
      </c>
      <c r="BM35" s="329">
        <v>104</v>
      </c>
      <c r="BN35" s="316">
        <v>965.17</v>
      </c>
      <c r="BO35" s="323">
        <v>20</v>
      </c>
      <c r="BP35" s="329">
        <v>19303.400000000001</v>
      </c>
      <c r="BQ35" s="329">
        <v>371656.82500000001</v>
      </c>
      <c r="BR35" s="335">
        <v>10.71736619758925</v>
      </c>
      <c r="BS35" s="336">
        <v>1.1483000000000001</v>
      </c>
      <c r="BT35" s="140"/>
    </row>
    <row r="36" spans="1:72" s="22" customFormat="1" ht="15.6" x14ac:dyDescent="0.25">
      <c r="A36" s="20">
        <v>28</v>
      </c>
      <c r="B36" s="21" t="s">
        <v>144</v>
      </c>
      <c r="C36" s="271">
        <v>15117</v>
      </c>
      <c r="D36" s="327">
        <v>390</v>
      </c>
      <c r="E36" s="316">
        <v>15.558999999999999</v>
      </c>
      <c r="F36" s="329">
        <v>6068</v>
      </c>
      <c r="G36" s="271">
        <v>1370</v>
      </c>
      <c r="H36" s="316">
        <v>10.582000000000001</v>
      </c>
      <c r="I36" s="271">
        <v>936</v>
      </c>
      <c r="J36" s="328">
        <v>15.558999999999999</v>
      </c>
      <c r="K36" s="108">
        <v>86523.873999999996</v>
      </c>
      <c r="L36" s="330">
        <v>0.14000000000000001</v>
      </c>
      <c r="M36" s="271">
        <v>12</v>
      </c>
      <c r="N36" s="328">
        <v>193.208</v>
      </c>
      <c r="O36" s="331">
        <v>2318.4960000000001</v>
      </c>
      <c r="P36" s="348">
        <v>720</v>
      </c>
      <c r="Q36" s="328">
        <v>0.88300000000000001</v>
      </c>
      <c r="R36" s="328">
        <v>3.1469999999999998</v>
      </c>
      <c r="S36" s="331">
        <v>3475.5499999999997</v>
      </c>
      <c r="T36" s="329">
        <v>51036.4</v>
      </c>
      <c r="U36" s="330">
        <v>86</v>
      </c>
      <c r="V36" s="316">
        <v>300.637</v>
      </c>
      <c r="W36" s="329">
        <v>25854.799999999999</v>
      </c>
      <c r="X36" s="271">
        <v>85</v>
      </c>
      <c r="Y36" s="316">
        <v>50.066000000000003</v>
      </c>
      <c r="Z36" s="329">
        <v>4255.6000000000004</v>
      </c>
      <c r="AA36" s="316">
        <v>0.95399999999999996</v>
      </c>
      <c r="AB36" s="348">
        <v>8877</v>
      </c>
      <c r="AC36" s="109">
        <v>0.38400000000000001</v>
      </c>
      <c r="AD36" s="329">
        <v>16978.2</v>
      </c>
      <c r="AE36" s="271">
        <v>400</v>
      </c>
      <c r="AF36" s="316">
        <v>0.35599999999999998</v>
      </c>
      <c r="AG36" s="329">
        <v>142.4</v>
      </c>
      <c r="AH36" s="316">
        <v>1.9570000000000001</v>
      </c>
      <c r="AI36" s="329">
        <v>29584</v>
      </c>
      <c r="AJ36" s="321">
        <v>4.7999999999999996E-3</v>
      </c>
      <c r="AK36" s="316">
        <v>1.554</v>
      </c>
      <c r="AL36" s="329">
        <v>23564.400000000001</v>
      </c>
      <c r="AM36" s="271">
        <v>320</v>
      </c>
      <c r="AN36" s="271">
        <v>20</v>
      </c>
      <c r="AO36" s="221">
        <v>33.194000000000003</v>
      </c>
      <c r="AP36" s="318">
        <v>0.1</v>
      </c>
      <c r="AQ36" s="329">
        <v>11352.348000000002</v>
      </c>
      <c r="AR36" s="332">
        <v>1.65E-3</v>
      </c>
      <c r="AS36" s="329">
        <v>24.9</v>
      </c>
      <c r="AT36" s="332">
        <v>7.6E-3</v>
      </c>
      <c r="AU36" s="329">
        <v>114.9</v>
      </c>
      <c r="AV36" s="332">
        <v>2.639E-2</v>
      </c>
      <c r="AW36" s="329">
        <v>398.9</v>
      </c>
      <c r="AX36" s="271">
        <v>43</v>
      </c>
      <c r="AY36" s="331">
        <v>1</v>
      </c>
      <c r="AZ36" s="329">
        <v>43</v>
      </c>
      <c r="BA36" s="333">
        <v>2E-3</v>
      </c>
      <c r="BB36" s="329">
        <v>30.2</v>
      </c>
      <c r="BC36" s="321">
        <v>6.2799999999999995E-2</v>
      </c>
      <c r="BD36" s="329">
        <v>949.3</v>
      </c>
      <c r="BE36" s="321">
        <v>2.7000000000000001E-3</v>
      </c>
      <c r="BF36" s="329">
        <v>40.799999999999997</v>
      </c>
      <c r="BG36" s="271">
        <v>5</v>
      </c>
      <c r="BH36" s="316">
        <v>622.10299999999995</v>
      </c>
      <c r="BI36" s="329">
        <v>3110.5149999999999</v>
      </c>
      <c r="BJ36" s="221">
        <v>3736.2370000000001</v>
      </c>
      <c r="BK36" s="334">
        <v>3736.2370000000001</v>
      </c>
      <c r="BL36" s="316">
        <v>2E-3</v>
      </c>
      <c r="BM36" s="329">
        <v>30.2</v>
      </c>
      <c r="BN36" s="316">
        <v>201.72</v>
      </c>
      <c r="BO36" s="323">
        <v>20</v>
      </c>
      <c r="BP36" s="329">
        <v>4034.4</v>
      </c>
      <c r="BQ36" s="329">
        <v>181349.49999999997</v>
      </c>
      <c r="BR36" s="335">
        <v>11.996394787325526</v>
      </c>
      <c r="BS36" s="336">
        <v>1.2853399999999999</v>
      </c>
      <c r="BT36" s="140"/>
    </row>
    <row r="37" spans="1:72" s="22" customFormat="1" ht="15.6" x14ac:dyDescent="0.25">
      <c r="A37" s="20">
        <v>29</v>
      </c>
      <c r="B37" s="21" t="s">
        <v>145</v>
      </c>
      <c r="C37" s="271">
        <v>21884</v>
      </c>
      <c r="D37" s="327">
        <v>397</v>
      </c>
      <c r="E37" s="316">
        <v>15.558999999999999</v>
      </c>
      <c r="F37" s="329">
        <v>6176.9</v>
      </c>
      <c r="G37" s="271">
        <v>2003</v>
      </c>
      <c r="H37" s="316">
        <v>10.582000000000001</v>
      </c>
      <c r="I37" s="271">
        <v>255</v>
      </c>
      <c r="J37" s="328">
        <v>15.558999999999999</v>
      </c>
      <c r="K37" s="108">
        <v>146540.66399999999</v>
      </c>
      <c r="L37" s="330">
        <v>0.14000000000000001</v>
      </c>
      <c r="M37" s="271">
        <v>16</v>
      </c>
      <c r="N37" s="328">
        <v>193.208</v>
      </c>
      <c r="O37" s="331">
        <v>3091.328</v>
      </c>
      <c r="P37" s="348">
        <v>631</v>
      </c>
      <c r="Q37" s="328">
        <v>0.88300000000000001</v>
      </c>
      <c r="R37" s="328">
        <v>3.1469999999999998</v>
      </c>
      <c r="S37" s="331">
        <v>3754.4059999999999</v>
      </c>
      <c r="T37" s="329">
        <v>56047.6</v>
      </c>
      <c r="U37" s="330">
        <v>60.16</v>
      </c>
      <c r="V37" s="316">
        <v>300.637</v>
      </c>
      <c r="W37" s="329">
        <v>18086.3</v>
      </c>
      <c r="X37" s="271">
        <v>218</v>
      </c>
      <c r="Y37" s="316">
        <v>50.066000000000003</v>
      </c>
      <c r="Z37" s="329">
        <v>10914.4</v>
      </c>
      <c r="AA37" s="316">
        <v>0.80500000000000005</v>
      </c>
      <c r="AB37" s="348">
        <v>10995</v>
      </c>
      <c r="AC37" s="109">
        <v>0.27400000000000002</v>
      </c>
      <c r="AD37" s="329">
        <v>19876.099999999999</v>
      </c>
      <c r="AE37" s="271">
        <v>830</v>
      </c>
      <c r="AF37" s="316">
        <v>0.35599999999999998</v>
      </c>
      <c r="AG37" s="329">
        <v>295.5</v>
      </c>
      <c r="AH37" s="316">
        <v>1.9570000000000001</v>
      </c>
      <c r="AI37" s="329">
        <v>42827</v>
      </c>
      <c r="AJ37" s="321">
        <v>4.7999999999999996E-3</v>
      </c>
      <c r="AK37" s="316">
        <v>0.505</v>
      </c>
      <c r="AL37" s="329">
        <v>11156.5</v>
      </c>
      <c r="AM37" s="271">
        <v>105</v>
      </c>
      <c r="AN37" s="271">
        <v>260</v>
      </c>
      <c r="AO37" s="221">
        <v>33.194000000000003</v>
      </c>
      <c r="AP37" s="318">
        <v>0.1</v>
      </c>
      <c r="AQ37" s="329">
        <v>12978.854000000001</v>
      </c>
      <c r="AR37" s="332">
        <v>1.65E-3</v>
      </c>
      <c r="AS37" s="329">
        <v>36.1</v>
      </c>
      <c r="AT37" s="332">
        <v>7.6E-3</v>
      </c>
      <c r="AU37" s="329">
        <v>166.3</v>
      </c>
      <c r="AV37" s="332">
        <v>2.639E-2</v>
      </c>
      <c r="AW37" s="329">
        <v>577.5</v>
      </c>
      <c r="AX37" s="271">
        <v>57</v>
      </c>
      <c r="AY37" s="331">
        <v>1</v>
      </c>
      <c r="AZ37" s="329">
        <v>57</v>
      </c>
      <c r="BA37" s="333">
        <v>2E-3</v>
      </c>
      <c r="BB37" s="329">
        <v>43.8</v>
      </c>
      <c r="BC37" s="321">
        <v>6.2799999999999995E-2</v>
      </c>
      <c r="BD37" s="329">
        <v>1374.3</v>
      </c>
      <c r="BE37" s="321">
        <v>2.7000000000000001E-3</v>
      </c>
      <c r="BF37" s="329">
        <v>59.1</v>
      </c>
      <c r="BG37" s="271">
        <v>5</v>
      </c>
      <c r="BH37" s="316">
        <v>622.10299999999995</v>
      </c>
      <c r="BI37" s="329">
        <v>3110.5149999999999</v>
      </c>
      <c r="BJ37" s="221">
        <v>3736.2370000000001</v>
      </c>
      <c r="BK37" s="334">
        <v>3736.2370000000001</v>
      </c>
      <c r="BL37" s="316">
        <v>2E-3</v>
      </c>
      <c r="BM37" s="329">
        <v>43.8</v>
      </c>
      <c r="BN37" s="316">
        <v>466.9</v>
      </c>
      <c r="BO37" s="323">
        <v>20</v>
      </c>
      <c r="BP37" s="329">
        <v>9338</v>
      </c>
      <c r="BQ37" s="329">
        <v>196901.80599999995</v>
      </c>
      <c r="BR37" s="335">
        <v>8.9975235788704051</v>
      </c>
      <c r="BS37" s="336">
        <v>0.96403000000000005</v>
      </c>
      <c r="BT37" s="140"/>
    </row>
    <row r="38" spans="1:72" s="22" customFormat="1" ht="15.6" x14ac:dyDescent="0.25">
      <c r="A38" s="20">
        <v>30</v>
      </c>
      <c r="B38" s="21" t="s">
        <v>146</v>
      </c>
      <c r="C38" s="271">
        <v>32885</v>
      </c>
      <c r="D38" s="327">
        <v>935</v>
      </c>
      <c r="E38" s="316">
        <v>15.558999999999999</v>
      </c>
      <c r="F38" s="329">
        <v>14547.7</v>
      </c>
      <c r="G38" s="271">
        <v>2722</v>
      </c>
      <c r="H38" s="316">
        <v>10.582000000000001</v>
      </c>
      <c r="I38" s="271">
        <v>35</v>
      </c>
      <c r="J38" s="328">
        <v>15.558999999999999</v>
      </c>
      <c r="K38" s="108">
        <v>168156.52</v>
      </c>
      <c r="L38" s="330">
        <v>0.14000000000000001</v>
      </c>
      <c r="M38" s="271">
        <v>13</v>
      </c>
      <c r="N38" s="328">
        <v>193.208</v>
      </c>
      <c r="O38" s="331">
        <v>2511.7040000000002</v>
      </c>
      <c r="P38" s="348">
        <v>450</v>
      </c>
      <c r="Q38" s="328">
        <v>0.88300000000000001</v>
      </c>
      <c r="R38" s="328">
        <v>3.1469999999999998</v>
      </c>
      <c r="S38" s="331">
        <v>3819.6759999999995</v>
      </c>
      <c r="T38" s="329">
        <v>63330.9</v>
      </c>
      <c r="U38" s="330">
        <v>84.75</v>
      </c>
      <c r="V38" s="316">
        <v>300.637</v>
      </c>
      <c r="W38" s="329">
        <v>25479</v>
      </c>
      <c r="X38" s="271">
        <v>537</v>
      </c>
      <c r="Y38" s="316">
        <v>50.066000000000003</v>
      </c>
      <c r="Z38" s="329">
        <v>26885.4</v>
      </c>
      <c r="AA38" s="316">
        <v>0.66</v>
      </c>
      <c r="AB38" s="348">
        <v>13119</v>
      </c>
      <c r="AC38" s="109">
        <v>0.27400000000000002</v>
      </c>
      <c r="AD38" s="329">
        <v>24400.1</v>
      </c>
      <c r="AE38" s="271">
        <v>750</v>
      </c>
      <c r="AF38" s="316">
        <v>0.35599999999999998</v>
      </c>
      <c r="AG38" s="329">
        <v>267</v>
      </c>
      <c r="AH38" s="316">
        <v>1.9570000000000001</v>
      </c>
      <c r="AI38" s="329">
        <v>64355.9</v>
      </c>
      <c r="AJ38" s="321">
        <v>4.7999999999999996E-3</v>
      </c>
      <c r="AK38" s="316">
        <v>0.49099999999999999</v>
      </c>
      <c r="AL38" s="329">
        <v>16304.4</v>
      </c>
      <c r="AM38" s="271">
        <v>199</v>
      </c>
      <c r="AN38" s="271">
        <v>490</v>
      </c>
      <c r="AO38" s="221">
        <v>33.194000000000003</v>
      </c>
      <c r="AP38" s="318">
        <v>0.1</v>
      </c>
      <c r="AQ38" s="329">
        <v>24497.172000000002</v>
      </c>
      <c r="AR38" s="332">
        <v>1.65E-3</v>
      </c>
      <c r="AS38" s="329">
        <v>54.3</v>
      </c>
      <c r="AT38" s="332">
        <v>7.6E-3</v>
      </c>
      <c r="AU38" s="329">
        <v>249.9</v>
      </c>
      <c r="AV38" s="332">
        <v>2.639E-2</v>
      </c>
      <c r="AW38" s="329">
        <v>867.8</v>
      </c>
      <c r="AX38" s="271">
        <v>57</v>
      </c>
      <c r="AY38" s="331">
        <v>1</v>
      </c>
      <c r="AZ38" s="329">
        <v>57</v>
      </c>
      <c r="BA38" s="333">
        <v>2E-3</v>
      </c>
      <c r="BB38" s="329">
        <v>65.8</v>
      </c>
      <c r="BC38" s="321">
        <v>6.2799999999999995E-2</v>
      </c>
      <c r="BD38" s="329">
        <v>2065.1999999999998</v>
      </c>
      <c r="BE38" s="321">
        <v>2.7000000000000001E-3</v>
      </c>
      <c r="BF38" s="329">
        <v>88.8</v>
      </c>
      <c r="BG38" s="271">
        <v>7</v>
      </c>
      <c r="BH38" s="316">
        <v>547.73400000000004</v>
      </c>
      <c r="BI38" s="329">
        <v>3834.1380000000004</v>
      </c>
      <c r="BJ38" s="221">
        <v>3736.2370000000001</v>
      </c>
      <c r="BK38" s="334">
        <v>3736.2370000000001</v>
      </c>
      <c r="BL38" s="316">
        <v>2E-3</v>
      </c>
      <c r="BM38" s="329">
        <v>65.8</v>
      </c>
      <c r="BN38" s="316">
        <v>556.19000000000005</v>
      </c>
      <c r="BO38" s="323">
        <v>20</v>
      </c>
      <c r="BP38" s="329">
        <v>11123.8</v>
      </c>
      <c r="BQ38" s="329">
        <v>282276.34699999989</v>
      </c>
      <c r="BR38" s="335">
        <v>8.5837417363539572</v>
      </c>
      <c r="BS38" s="336">
        <v>0.91969000000000001</v>
      </c>
      <c r="BT38" s="140"/>
    </row>
    <row r="39" spans="1:72" ht="15.6" x14ac:dyDescent="0.25">
      <c r="A39" s="10">
        <v>31</v>
      </c>
      <c r="B39" s="11" t="s">
        <v>147</v>
      </c>
      <c r="C39" s="246">
        <v>34001</v>
      </c>
      <c r="D39" s="337">
        <v>1216</v>
      </c>
      <c r="E39" s="316">
        <v>15.558999999999999</v>
      </c>
      <c r="F39" s="310">
        <v>18919.7</v>
      </c>
      <c r="G39" s="246">
        <v>3480</v>
      </c>
      <c r="H39" s="316">
        <v>10.582000000000001</v>
      </c>
      <c r="I39" s="246">
        <v>85</v>
      </c>
      <c r="J39" s="309">
        <v>15.558999999999999</v>
      </c>
      <c r="K39" s="108">
        <v>236388.64600000001</v>
      </c>
      <c r="L39" s="312">
        <v>0.14000000000000001</v>
      </c>
      <c r="M39" s="271">
        <v>19</v>
      </c>
      <c r="N39" s="309">
        <v>193.208</v>
      </c>
      <c r="O39" s="331">
        <v>3670.9519999999998</v>
      </c>
      <c r="P39" s="349">
        <v>1350</v>
      </c>
      <c r="Q39" s="309">
        <v>0.88300000000000001</v>
      </c>
      <c r="R39" s="309">
        <v>3.1469999999999998</v>
      </c>
      <c r="S39" s="331">
        <v>7321.29</v>
      </c>
      <c r="T39" s="310">
        <v>87575.2</v>
      </c>
      <c r="U39" s="312">
        <v>123.23</v>
      </c>
      <c r="V39" s="221">
        <v>300.637</v>
      </c>
      <c r="W39" s="310">
        <v>37047.5</v>
      </c>
      <c r="X39" s="246">
        <v>786</v>
      </c>
      <c r="Y39" s="221">
        <v>50.066000000000003</v>
      </c>
      <c r="Z39" s="310">
        <v>39351.9</v>
      </c>
      <c r="AA39" s="221">
        <v>0.66</v>
      </c>
      <c r="AB39" s="348">
        <v>24332</v>
      </c>
      <c r="AC39" s="109">
        <v>0.27400000000000002</v>
      </c>
      <c r="AD39" s="310">
        <v>27440.9</v>
      </c>
      <c r="AE39" s="246">
        <v>920</v>
      </c>
      <c r="AF39" s="221">
        <v>0.35599999999999998</v>
      </c>
      <c r="AG39" s="310">
        <v>327.5</v>
      </c>
      <c r="AH39" s="316">
        <v>1.9570000000000001</v>
      </c>
      <c r="AI39" s="310">
        <v>66540</v>
      </c>
      <c r="AJ39" s="317">
        <v>4.7999999999999996E-3</v>
      </c>
      <c r="AK39" s="316"/>
      <c r="AL39" s="310">
        <v>163.19999999999999</v>
      </c>
      <c r="AM39" s="246"/>
      <c r="AN39" s="246">
        <v>448</v>
      </c>
      <c r="AO39" s="221">
        <v>33.194000000000003</v>
      </c>
      <c r="AP39" s="318">
        <v>0.1</v>
      </c>
      <c r="AQ39" s="310">
        <v>16358.003200000001</v>
      </c>
      <c r="AR39" s="332">
        <v>1.65E-3</v>
      </c>
      <c r="AS39" s="310">
        <v>56.1</v>
      </c>
      <c r="AT39" s="319">
        <v>7.6E-3</v>
      </c>
      <c r="AU39" s="310">
        <v>258.39999999999998</v>
      </c>
      <c r="AV39" s="319">
        <v>2.639E-2</v>
      </c>
      <c r="AW39" s="310">
        <v>897.3</v>
      </c>
      <c r="AX39" s="271">
        <v>66</v>
      </c>
      <c r="AY39" s="318">
        <v>1</v>
      </c>
      <c r="AZ39" s="310">
        <v>66</v>
      </c>
      <c r="BA39" s="320">
        <v>2E-3</v>
      </c>
      <c r="BB39" s="310">
        <v>68</v>
      </c>
      <c r="BC39" s="321">
        <v>6.2799999999999995E-2</v>
      </c>
      <c r="BD39" s="310">
        <v>2135.3000000000002</v>
      </c>
      <c r="BE39" s="321">
        <v>2.7000000000000001E-3</v>
      </c>
      <c r="BF39" s="310">
        <v>91.8</v>
      </c>
      <c r="BG39" s="271">
        <v>7</v>
      </c>
      <c r="BH39" s="316">
        <v>547.73400000000004</v>
      </c>
      <c r="BI39" s="310">
        <v>3834.1380000000004</v>
      </c>
      <c r="BJ39" s="221">
        <v>3736.2370000000001</v>
      </c>
      <c r="BK39" s="322">
        <v>3736.2370000000001</v>
      </c>
      <c r="BL39" s="221">
        <v>2E-3</v>
      </c>
      <c r="BM39" s="310">
        <v>68</v>
      </c>
      <c r="BN39" s="316">
        <v>466.6</v>
      </c>
      <c r="BO39" s="323">
        <v>20</v>
      </c>
      <c r="BP39" s="310">
        <v>9332</v>
      </c>
      <c r="BQ39" s="310">
        <v>314267.17819999991</v>
      </c>
      <c r="BR39" s="324">
        <v>9.2428804505749795</v>
      </c>
      <c r="BS39" s="325">
        <v>0.99031999999999998</v>
      </c>
      <c r="BT39" s="139"/>
    </row>
    <row r="40" spans="1:72" ht="16.8" x14ac:dyDescent="0.25">
      <c r="A40" s="388" t="s">
        <v>176</v>
      </c>
      <c r="B40" s="388"/>
      <c r="C40" s="338">
        <v>1152505</v>
      </c>
      <c r="D40" s="338">
        <v>43595</v>
      </c>
      <c r="E40" s="339" t="s">
        <v>25</v>
      </c>
      <c r="F40" s="340">
        <v>678294.7</v>
      </c>
      <c r="G40" s="338">
        <v>134274</v>
      </c>
      <c r="H40" s="339" t="s">
        <v>25</v>
      </c>
      <c r="I40" s="338">
        <v>6393</v>
      </c>
      <c r="J40" s="339" t="s">
        <v>25</v>
      </c>
      <c r="K40" s="341">
        <v>8020935.5780000007</v>
      </c>
      <c r="L40" s="339" t="s">
        <v>25</v>
      </c>
      <c r="M40" s="338">
        <v>315</v>
      </c>
      <c r="N40" s="339" t="s">
        <v>25</v>
      </c>
      <c r="O40" s="340">
        <v>60860.51999999999</v>
      </c>
      <c r="P40" s="338">
        <v>45152</v>
      </c>
      <c r="Q40" s="339" t="s">
        <v>25</v>
      </c>
      <c r="R40" s="339" t="s">
        <v>25</v>
      </c>
      <c r="S40" s="340">
        <v>260657.28599999999</v>
      </c>
      <c r="T40" s="340">
        <v>3018662.3000000003</v>
      </c>
      <c r="U40" s="342">
        <v>3777.2799999999997</v>
      </c>
      <c r="V40" s="339" t="s">
        <v>25</v>
      </c>
      <c r="W40" s="340">
        <v>1135590.2</v>
      </c>
      <c r="X40" s="338">
        <v>15693</v>
      </c>
      <c r="Y40" s="339" t="s">
        <v>25</v>
      </c>
      <c r="Z40" s="340">
        <v>785685.80000000016</v>
      </c>
      <c r="AA40" s="339" t="s">
        <v>25</v>
      </c>
      <c r="AB40" s="343">
        <v>231388</v>
      </c>
      <c r="AC40" s="344" t="s">
        <v>25</v>
      </c>
      <c r="AD40" s="340">
        <v>863720.70000000007</v>
      </c>
      <c r="AE40" s="338">
        <v>27286</v>
      </c>
      <c r="AF40" s="339" t="s">
        <v>25</v>
      </c>
      <c r="AG40" s="340">
        <v>9713.9</v>
      </c>
      <c r="AH40" s="339" t="s">
        <v>25</v>
      </c>
      <c r="AI40" s="340">
        <v>1964868.6</v>
      </c>
      <c r="AJ40" s="339" t="s">
        <v>37</v>
      </c>
      <c r="AK40" s="339" t="s">
        <v>37</v>
      </c>
      <c r="AL40" s="340">
        <v>478772.2</v>
      </c>
      <c r="AM40" s="338">
        <v>4300</v>
      </c>
      <c r="AN40" s="338">
        <v>16579</v>
      </c>
      <c r="AO40" s="339" t="s">
        <v>37</v>
      </c>
      <c r="AP40" s="339" t="s">
        <v>37</v>
      </c>
      <c r="AQ40" s="340">
        <v>839541.81780000008</v>
      </c>
      <c r="AR40" s="339" t="s">
        <v>37</v>
      </c>
      <c r="AS40" s="340">
        <v>2811.0999999999995</v>
      </c>
      <c r="AT40" s="339" t="s">
        <v>37</v>
      </c>
      <c r="AU40" s="340">
        <v>8758.8999999999978</v>
      </c>
      <c r="AV40" s="339" t="s">
        <v>37</v>
      </c>
      <c r="AW40" s="340">
        <v>17720.5</v>
      </c>
      <c r="AX40" s="338">
        <v>1812</v>
      </c>
      <c r="AY40" s="339" t="s">
        <v>25</v>
      </c>
      <c r="AZ40" s="340">
        <v>1812</v>
      </c>
      <c r="BA40" s="339" t="s">
        <v>25</v>
      </c>
      <c r="BB40" s="340">
        <v>2305</v>
      </c>
      <c r="BC40" s="339" t="s">
        <v>25</v>
      </c>
      <c r="BD40" s="340">
        <v>65647.600000000006</v>
      </c>
      <c r="BE40" s="339" t="s">
        <v>25</v>
      </c>
      <c r="BF40" s="340">
        <v>2384.2000000000003</v>
      </c>
      <c r="BG40" s="338">
        <v>269</v>
      </c>
      <c r="BH40" s="339" t="s">
        <v>25</v>
      </c>
      <c r="BI40" s="340">
        <v>139111.60500000004</v>
      </c>
      <c r="BJ40" s="339" t="s">
        <v>25</v>
      </c>
      <c r="BK40" s="340">
        <v>118933.94599999992</v>
      </c>
      <c r="BL40" s="339" t="s">
        <v>25</v>
      </c>
      <c r="BM40" s="340">
        <v>2911.1999999999994</v>
      </c>
      <c r="BN40" s="345">
        <v>32924.92</v>
      </c>
      <c r="BO40" s="339" t="s">
        <v>25</v>
      </c>
      <c r="BP40" s="340">
        <v>619379.70000000007</v>
      </c>
      <c r="BQ40" s="340">
        <v>10756625.968799993</v>
      </c>
      <c r="BR40" s="346">
        <v>9.4790223083144642</v>
      </c>
      <c r="BS40" s="347">
        <v>1</v>
      </c>
    </row>
    <row r="41" spans="1:72" ht="40.200000000000003" customHeight="1" x14ac:dyDescent="0.25">
      <c r="A41" s="170"/>
      <c r="B41" s="170"/>
      <c r="C41" s="361" t="s">
        <v>199</v>
      </c>
      <c r="D41" s="361"/>
      <c r="E41" s="361"/>
      <c r="F41" s="361"/>
      <c r="G41" s="361"/>
      <c r="H41" s="361"/>
      <c r="I41" s="361"/>
      <c r="J41" s="361"/>
      <c r="K41" s="361"/>
      <c r="L41" s="99"/>
      <c r="M41" s="99"/>
      <c r="N41" s="99"/>
    </row>
    <row r="42" spans="1:72" x14ac:dyDescent="0.25">
      <c r="B42" s="387"/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BN42" s="104"/>
    </row>
    <row r="43" spans="1:72" x14ac:dyDescent="0.25">
      <c r="T43" s="104"/>
    </row>
    <row r="44" spans="1:72" x14ac:dyDescent="0.25">
      <c r="G44" s="12" t="s">
        <v>43</v>
      </c>
    </row>
  </sheetData>
  <mergeCells count="76">
    <mergeCell ref="C41:K41"/>
    <mergeCell ref="AO4:AO6"/>
    <mergeCell ref="AP4:AP6"/>
    <mergeCell ref="AQ4:AQ6"/>
    <mergeCell ref="AR4:AR6"/>
    <mergeCell ref="AL4:AL6"/>
    <mergeCell ref="L4:L6"/>
    <mergeCell ref="F4:F6"/>
    <mergeCell ref="G4:G6"/>
    <mergeCell ref="H4:H6"/>
    <mergeCell ref="I4:I6"/>
    <mergeCell ref="J4:J6"/>
    <mergeCell ref="K4:K6"/>
    <mergeCell ref="AK4:AK6"/>
    <mergeCell ref="AB4:AB6"/>
    <mergeCell ref="AC4:AC6"/>
    <mergeCell ref="BQ4:BQ6"/>
    <mergeCell ref="BR4:BR6"/>
    <mergeCell ref="AT4:AT6"/>
    <mergeCell ref="AU4:AU6"/>
    <mergeCell ref="AV4:AV6"/>
    <mergeCell ref="AW4:AW6"/>
    <mergeCell ref="AX4:AX6"/>
    <mergeCell ref="BP4:BP6"/>
    <mergeCell ref="BO4:BO6"/>
    <mergeCell ref="BM4:BM6"/>
    <mergeCell ref="BN4:BN6"/>
    <mergeCell ref="BS4:BS6"/>
    <mergeCell ref="A7:B7"/>
    <mergeCell ref="A8:B8"/>
    <mergeCell ref="BE4:BE6"/>
    <mergeCell ref="BF4:BF6"/>
    <mergeCell ref="BG4:BG6"/>
    <mergeCell ref="BH4:BH6"/>
    <mergeCell ref="BI4:BI6"/>
    <mergeCell ref="BJ4:BJ6"/>
    <mergeCell ref="AY4:AY6"/>
    <mergeCell ref="AZ4:AZ6"/>
    <mergeCell ref="BA4:BA6"/>
    <mergeCell ref="BB4:BB6"/>
    <mergeCell ref="BC4:BC6"/>
    <mergeCell ref="BD4:BD6"/>
    <mergeCell ref="AS4:AS6"/>
    <mergeCell ref="A4:A6"/>
    <mergeCell ref="B4:B6"/>
    <mergeCell ref="C4:C6"/>
    <mergeCell ref="D4:D6"/>
    <mergeCell ref="E4:E6"/>
    <mergeCell ref="X4:X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4:W6"/>
    <mergeCell ref="AF4:AF6"/>
    <mergeCell ref="AG4:AG6"/>
    <mergeCell ref="AH4:AH6"/>
    <mergeCell ref="B42:N42"/>
    <mergeCell ref="BL4:BL6"/>
    <mergeCell ref="AI4:AI6"/>
    <mergeCell ref="AJ4:AJ6"/>
    <mergeCell ref="Y4:Y6"/>
    <mergeCell ref="Z4:Z6"/>
    <mergeCell ref="AA4:AA6"/>
    <mergeCell ref="AD4:AD6"/>
    <mergeCell ref="AE4:AE6"/>
    <mergeCell ref="A40:B40"/>
    <mergeCell ref="BK4:BK6"/>
    <mergeCell ref="AM4:AM6"/>
    <mergeCell ref="AN4:AN6"/>
  </mergeCells>
  <pageMargins left="0.17" right="0.17" top="0.28000000000000003" bottom="0.35433070866141736" header="0.18" footer="0.19685039370078741"/>
  <pageSetup paperSize="9" scale="69" fitToWidth="0" orientation="landscape" r:id="rId1"/>
  <headerFooter alignWithMargins="0">
    <oddFooter>Страница 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M3" sqref="M3"/>
    </sheetView>
  </sheetViews>
  <sheetFormatPr defaultRowHeight="13.2" x14ac:dyDescent="0.25"/>
  <sheetData/>
  <pageMargins left="0.7" right="0.7" top="0.75" bottom="0.75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РФФПМР(ГО)2024</vt:lpstr>
      <vt:lpstr>ИНП2024</vt:lpstr>
      <vt:lpstr>ИБР2024</vt:lpstr>
      <vt:lpstr>РФФПМР(ГО)2025</vt:lpstr>
      <vt:lpstr>ИНП2025</vt:lpstr>
      <vt:lpstr>ИБР2025</vt:lpstr>
      <vt:lpstr>РФФПМР(ГО)2026 </vt:lpstr>
      <vt:lpstr>ИНП2026</vt:lpstr>
      <vt:lpstr>ИБР2026</vt:lpstr>
      <vt:lpstr>Протокол</vt:lpstr>
      <vt:lpstr>ИБР2024!Заголовки_для_печати</vt:lpstr>
      <vt:lpstr>ИБР2025!Заголовки_для_печати</vt:lpstr>
      <vt:lpstr>ИБР2026!Заголовки_для_печати</vt:lpstr>
      <vt:lpstr>ИНП2024!Заголовки_для_печати</vt:lpstr>
      <vt:lpstr>ИНП2025!Заголовки_для_печати</vt:lpstr>
      <vt:lpstr>ИНП2026!Заголовки_для_печати</vt:lpstr>
      <vt:lpstr>'РФФПМР(ГО)2024'!Заголовки_для_печати</vt:lpstr>
      <vt:lpstr>'РФФПМР(ГО)2025'!Заголовки_для_печати</vt:lpstr>
      <vt:lpstr>'РФФПМР(ГО)2026 '!Заголовки_для_печати</vt:lpstr>
      <vt:lpstr>ИБР2024!Область_печати</vt:lpstr>
      <vt:lpstr>ИБР2025!Область_печати</vt:lpstr>
      <vt:lpstr>ИБР2026!Область_печати</vt:lpstr>
      <vt:lpstr>ИНП2024!Область_печати</vt:lpstr>
      <vt:lpstr>ИНП2025!Область_печати</vt:lpstr>
      <vt:lpstr>ИНП2026!Область_печати</vt:lpstr>
      <vt:lpstr>'РФФПМР(ГО)2024'!Область_печати</vt:lpstr>
      <vt:lpstr>'РФФПМР(ГО)2025'!Область_печати</vt:lpstr>
      <vt:lpstr>'РФФПМР(ГО)2026 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Кураленко</cp:lastModifiedBy>
  <cp:lastPrinted>2023-10-25T12:54:49Z</cp:lastPrinted>
  <dcterms:created xsi:type="dcterms:W3CDTF">1996-11-09T08:12:45Z</dcterms:created>
  <dcterms:modified xsi:type="dcterms:W3CDTF">2023-10-25T12:55:03Z</dcterms:modified>
</cp:coreProperties>
</file>